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090"/>
  </bookViews>
  <sheets>
    <sheet name="Cover sheet" sheetId="1" r:id="rId1"/>
    <sheet name="Alignment results" sheetId="2" r:id="rId2"/>
    <sheet name="Sheet3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2"/>
  <c r="O8"/>
  <c r="P8"/>
  <c r="N9"/>
  <c r="O9"/>
  <c r="P9"/>
  <c r="N114"/>
  <c r="O114"/>
  <c r="P114"/>
  <c r="N115"/>
  <c r="O115"/>
  <c r="P115"/>
  <c r="N116"/>
  <c r="O116"/>
  <c r="P116"/>
  <c r="N117"/>
  <c r="O117"/>
  <c r="P117"/>
  <c r="N118"/>
  <c r="O118"/>
  <c r="P118"/>
  <c r="N119"/>
  <c r="O119"/>
  <c r="P119"/>
  <c r="N120"/>
  <c r="O120"/>
  <c r="P120"/>
  <c r="N121"/>
  <c r="O121"/>
  <c r="P121"/>
  <c r="N122"/>
  <c r="O122"/>
  <c r="P122"/>
  <c r="N123"/>
  <c r="O123"/>
  <c r="P123"/>
  <c r="N124"/>
  <c r="O124"/>
  <c r="P124"/>
  <c r="N125"/>
  <c r="O125"/>
  <c r="P125"/>
  <c r="N126"/>
  <c r="O126"/>
  <c r="P126"/>
  <c r="N127"/>
  <c r="O127"/>
  <c r="P127"/>
  <c r="N128"/>
  <c r="O128"/>
  <c r="P128"/>
  <c r="N129"/>
  <c r="O129"/>
  <c r="P129"/>
  <c r="N99"/>
  <c r="O99"/>
  <c r="P99"/>
  <c r="N100"/>
  <c r="O100"/>
  <c r="P100"/>
  <c r="N101"/>
  <c r="O101"/>
  <c r="P101"/>
  <c r="N102"/>
  <c r="O102"/>
  <c r="P102"/>
  <c r="N103"/>
  <c r="O103"/>
  <c r="P103"/>
  <c r="N104"/>
  <c r="O104"/>
  <c r="P104"/>
  <c r="N105"/>
  <c r="O105"/>
  <c r="P105"/>
  <c r="N106"/>
  <c r="O106"/>
  <c r="P106"/>
  <c r="N107"/>
  <c r="O107"/>
  <c r="P107"/>
  <c r="N108"/>
  <c r="O108"/>
  <c r="P108"/>
  <c r="N109"/>
  <c r="O109"/>
  <c r="P109"/>
  <c r="N110"/>
  <c r="O110"/>
  <c r="P110"/>
  <c r="N111"/>
  <c r="O111"/>
  <c r="P111"/>
  <c r="N112"/>
  <c r="O112"/>
  <c r="P112"/>
  <c r="N113"/>
  <c r="O113"/>
  <c r="P113"/>
  <c r="N93"/>
  <c r="O93"/>
  <c r="P93"/>
  <c r="N94"/>
  <c r="O94"/>
  <c r="P94"/>
  <c r="N95"/>
  <c r="O95"/>
  <c r="P95"/>
  <c r="N96"/>
  <c r="O96"/>
  <c r="P96"/>
  <c r="N97"/>
  <c r="O97"/>
  <c r="P97"/>
  <c r="N98"/>
  <c r="O98"/>
  <c r="P98"/>
  <c r="N84"/>
  <c r="O84"/>
  <c r="P84"/>
  <c r="N85"/>
  <c r="O85"/>
  <c r="P85"/>
  <c r="N86"/>
  <c r="O86"/>
  <c r="P86"/>
  <c r="N87"/>
  <c r="O87"/>
  <c r="P87"/>
  <c r="N88"/>
  <c r="O88"/>
  <c r="P88"/>
  <c r="N89"/>
  <c r="O89"/>
  <c r="P89"/>
  <c r="N90"/>
  <c r="O90"/>
  <c r="P90"/>
  <c r="N91"/>
  <c r="O91"/>
  <c r="P91"/>
  <c r="N92"/>
  <c r="O92"/>
  <c r="P92"/>
  <c r="N77"/>
  <c r="O77"/>
  <c r="P77"/>
  <c r="N78"/>
  <c r="O78"/>
  <c r="P78"/>
  <c r="N79"/>
  <c r="O79"/>
  <c r="P79"/>
  <c r="N80"/>
  <c r="O80"/>
  <c r="P80"/>
  <c r="N81"/>
  <c r="O81"/>
  <c r="P81"/>
  <c r="N82"/>
  <c r="O82"/>
  <c r="P82"/>
  <c r="N83"/>
  <c r="O83"/>
  <c r="P83"/>
  <c r="N73"/>
  <c r="O73"/>
  <c r="P73"/>
  <c r="N74"/>
  <c r="O74"/>
  <c r="P74"/>
  <c r="N75"/>
  <c r="O75"/>
  <c r="P75"/>
  <c r="N76"/>
  <c r="O76"/>
  <c r="P76"/>
  <c r="N71"/>
  <c r="O71"/>
  <c r="P71"/>
  <c r="N58" l="1"/>
  <c r="O58"/>
  <c r="P58"/>
  <c r="N59"/>
  <c r="O59"/>
  <c r="P59"/>
  <c r="N60"/>
  <c r="O60"/>
  <c r="P60"/>
  <c r="N61"/>
  <c r="O61"/>
  <c r="P61"/>
  <c r="N62"/>
  <c r="O62"/>
  <c r="P62"/>
  <c r="N54"/>
  <c r="O54"/>
  <c r="P54"/>
  <c r="N55"/>
  <c r="O55"/>
  <c r="P55"/>
  <c r="N56"/>
  <c r="O56"/>
  <c r="P56"/>
  <c r="N57"/>
  <c r="O57"/>
  <c r="P57"/>
  <c r="N47"/>
  <c r="O47"/>
  <c r="P47"/>
  <c r="N48"/>
  <c r="O48"/>
  <c r="P48"/>
  <c r="N49"/>
  <c r="O49"/>
  <c r="P49"/>
  <c r="N50"/>
  <c r="O50"/>
  <c r="P50"/>
  <c r="N51"/>
  <c r="O51"/>
  <c r="P51"/>
  <c r="N52"/>
  <c r="O52"/>
  <c r="P52"/>
  <c r="N53"/>
  <c r="O53"/>
  <c r="P53"/>
  <c r="N41"/>
  <c r="O41"/>
  <c r="P41"/>
  <c r="N42"/>
  <c r="O42"/>
  <c r="P42"/>
  <c r="N43"/>
  <c r="O43"/>
  <c r="P43"/>
  <c r="N44"/>
  <c r="O44"/>
  <c r="P44"/>
  <c r="N45"/>
  <c r="O45"/>
  <c r="P45"/>
  <c r="N46"/>
  <c r="O46"/>
  <c r="P46"/>
  <c r="N34"/>
  <c r="O34"/>
  <c r="P34"/>
  <c r="N35"/>
  <c r="O35"/>
  <c r="P35"/>
  <c r="N36"/>
  <c r="O36"/>
  <c r="P36"/>
  <c r="N37"/>
  <c r="O37"/>
  <c r="P37"/>
  <c r="N38"/>
  <c r="O38"/>
  <c r="P38"/>
  <c r="N39"/>
  <c r="O39"/>
  <c r="P39"/>
  <c r="N40"/>
  <c r="O40"/>
  <c r="P40"/>
  <c r="N31"/>
  <c r="O31"/>
  <c r="P31"/>
  <c r="N32"/>
  <c r="O32"/>
  <c r="P32"/>
  <c r="N33"/>
  <c r="O33"/>
  <c r="P33"/>
  <c r="N26"/>
  <c r="O26"/>
  <c r="P26"/>
  <c r="N27"/>
  <c r="O27"/>
  <c r="P27"/>
  <c r="N28"/>
  <c r="O28"/>
  <c r="P28"/>
  <c r="N29"/>
  <c r="O29"/>
  <c r="P29"/>
  <c r="N30"/>
  <c r="O30"/>
  <c r="P30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15"/>
  <c r="O15"/>
  <c r="P15"/>
  <c r="N16"/>
  <c r="O16"/>
  <c r="P16"/>
  <c r="N17"/>
  <c r="O17"/>
  <c r="P17"/>
  <c r="N18"/>
  <c r="O18"/>
  <c r="P18"/>
  <c r="N19"/>
  <c r="O19"/>
  <c r="P19"/>
  <c r="N10"/>
  <c r="O10"/>
  <c r="P10"/>
  <c r="N11"/>
  <c r="O11"/>
  <c r="P11"/>
  <c r="N12"/>
  <c r="O12"/>
  <c r="P12"/>
  <c r="N13"/>
  <c r="O13"/>
  <c r="P13"/>
  <c r="N14"/>
  <c r="O14"/>
  <c r="P14"/>
  <c r="N6"/>
  <c r="O6"/>
  <c r="P6"/>
  <c r="N7"/>
  <c r="O7"/>
  <c r="P7"/>
  <c r="G69" l="1"/>
  <c r="H69"/>
  <c r="I69"/>
  <c r="J69"/>
  <c r="K69"/>
  <c r="L69"/>
  <c r="M69"/>
  <c r="N5" l="1"/>
  <c r="O5"/>
  <c r="P5"/>
  <c r="P72"/>
  <c r="O72"/>
  <c r="N72"/>
</calcChain>
</file>

<file path=xl/sharedStrings.xml><?xml version="1.0" encoding="utf-8"?>
<sst xmlns="http://schemas.openxmlformats.org/spreadsheetml/2006/main" count="300" uniqueCount="86">
  <si>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</si>
  <si>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</si>
  <si>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</si>
  <si>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</si>
  <si>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</si>
  <si>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</si>
  <si>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</si>
  <si>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</si>
  <si>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Simulation results without impairments</t>
  </si>
  <si>
    <t>Source</t>
  </si>
  <si>
    <t>Tdoc</t>
  </si>
  <si>
    <t>STD</t>
  </si>
  <si>
    <t>Span</t>
  </si>
  <si>
    <t>Average</t>
  </si>
  <si>
    <t>Required SNR</t>
  </si>
  <si>
    <t>Simulation results with impairments</t>
  </si>
  <si>
    <t>Metric</t>
  </si>
  <si>
    <t>70% of max tput</t>
  </si>
  <si>
    <t>1% pm-dsg</t>
  </si>
  <si>
    <t>MPDCCH,2Rx</t>
    <phoneticPr fontId="3" type="noConversion"/>
  </si>
  <si>
    <t>Huawei, HiSilicon</t>
    <phoneticPr fontId="3" type="noConversion"/>
  </si>
  <si>
    <t>Company 4</t>
    <phoneticPr fontId="3" type="noConversion"/>
  </si>
  <si>
    <t>Company 5</t>
    <phoneticPr fontId="3" type="noConversion"/>
  </si>
  <si>
    <t>Company 6</t>
    <phoneticPr fontId="3" type="noConversion"/>
  </si>
  <si>
    <t>Company 7</t>
    <phoneticPr fontId="3" type="noConversion"/>
  </si>
  <si>
    <t>1% pm-dsg</t>
    <phoneticPr fontId="3" type="noConversion"/>
  </si>
  <si>
    <t>MPDCCH,4Rx</t>
    <phoneticPr fontId="3" type="noConversion"/>
  </si>
  <si>
    <t>PDSCH,2Rx</t>
    <phoneticPr fontId="3" type="noConversion"/>
  </si>
  <si>
    <t>PDSCH,4Rx</t>
    <phoneticPr fontId="3" type="noConversion"/>
  </si>
  <si>
    <t>CE Mode A EPA5 2x2 low Rep8</t>
    <phoneticPr fontId="3" type="noConversion"/>
  </si>
  <si>
    <t>CE Mode A EPA5 2x2 low Rep4</t>
    <phoneticPr fontId="3" type="noConversion"/>
  </si>
  <si>
    <t>CE Mode B ETU1 2x2 low Rep32</t>
    <phoneticPr fontId="3" type="noConversion"/>
  </si>
  <si>
    <t>CE Mode A EPA5 2x4 low Rep8</t>
    <phoneticPr fontId="3" type="noConversion"/>
  </si>
  <si>
    <t>CE Mode A EPA5 2x4 low Rep2</t>
    <phoneticPr fontId="3" type="noConversion"/>
  </si>
  <si>
    <t>CE Mode B ETU1 2x4 low Rep16</t>
    <phoneticPr fontId="3" type="noConversion"/>
  </si>
  <si>
    <t>CE Mode A TM2 EPA5 2x2 low</t>
    <phoneticPr fontId="3" type="noConversion"/>
  </si>
  <si>
    <t>CE Mode B TM2 ETU1 2x2 low, Rep64</t>
    <phoneticPr fontId="3" type="noConversion"/>
  </si>
  <si>
    <t>CE Mode A TM6 EPA5 2x2 low</t>
    <phoneticPr fontId="3" type="noConversion"/>
  </si>
  <si>
    <t>CE Mode A TM9 EPA5 2x2 low, 504bits, Rep8</t>
    <phoneticPr fontId="3" type="noConversion"/>
  </si>
  <si>
    <t>CE Mode B ETU1 2x2 low Rep16</t>
    <phoneticPr fontId="3" type="noConversion"/>
  </si>
  <si>
    <t>CE Mode A EPA5 2x4 low Rep1</t>
    <phoneticPr fontId="3" type="noConversion"/>
  </si>
  <si>
    <t>CE Mode A TM2 EPA5 2x4 low</t>
    <phoneticPr fontId="3" type="noConversion"/>
  </si>
  <si>
    <t>CE Mode B TM2 ETU1 2x4 low, Rep64</t>
    <phoneticPr fontId="3" type="noConversion"/>
  </si>
  <si>
    <t>CE Mode A TM6 EPA5 2x4 low</t>
    <phoneticPr fontId="3" type="noConversion"/>
  </si>
  <si>
    <t>CE Mode A TM9 EPA5 2x4 low, 504bits, Rep8</t>
    <phoneticPr fontId="3" type="noConversion"/>
  </si>
  <si>
    <t>CE Mode B TM2 ETU1 2x2 low, Rep32</t>
    <phoneticPr fontId="3" type="noConversion"/>
  </si>
  <si>
    <t>CE Mode B TM2 ETU1 2x4 low, Rep16</t>
    <phoneticPr fontId="3" type="noConversion"/>
  </si>
  <si>
    <t>R4-1708518,      R4-1708515,     R4-1708516,          R4-1708517,</t>
    <phoneticPr fontId="3" type="noConversion"/>
  </si>
  <si>
    <t>CE Mode A TM9 EPA5 2x2 low, 504bits, Rep4</t>
    <phoneticPr fontId="3" type="noConversion"/>
  </si>
  <si>
    <t>CE Mode A TM9 EPA5 2x4 low, 504bits, Rep2</t>
    <phoneticPr fontId="3" type="noConversion"/>
  </si>
  <si>
    <t>TDD</t>
    <phoneticPr fontId="3" type="noConversion"/>
  </si>
  <si>
    <t>FDD</t>
    <phoneticPr fontId="3" type="noConversion"/>
  </si>
  <si>
    <t>CE Mode A EPA5 2x2 low Rep16</t>
    <phoneticPr fontId="3" type="noConversion"/>
  </si>
  <si>
    <t>CE Mode A EPA5 2x4 low Rep4</t>
    <phoneticPr fontId="3" type="noConversion"/>
  </si>
  <si>
    <t>CE Mode A EPA5 2x2 low Rep2</t>
    <phoneticPr fontId="3" type="noConversion"/>
  </si>
  <si>
    <t>CE Mode B ETU1 2x2 low Rep8</t>
    <phoneticPr fontId="3" type="noConversion"/>
  </si>
  <si>
    <t>CE Mode B ETU1 2x4 low Rep4</t>
    <phoneticPr fontId="3" type="noConversion"/>
  </si>
  <si>
    <t>CE Mode B ETU1 2x4 low Rep8</t>
    <phoneticPr fontId="3" type="noConversion"/>
  </si>
  <si>
    <t>CE Mode B ETU1 2x2 low Rep4</t>
    <phoneticPr fontId="3" type="noConversion"/>
  </si>
  <si>
    <t>CE Mode B ETU1 2x4 low Rep2</t>
    <phoneticPr fontId="3" type="noConversion"/>
  </si>
  <si>
    <t>CE Mode A TM9 EPA5 2x4 low, 504bits, Rep4</t>
    <phoneticPr fontId="3" type="noConversion"/>
  </si>
  <si>
    <t>CE Mode A TM9 EPA5 2x2 low, 504bits, Rep2</t>
    <phoneticPr fontId="3" type="noConversion"/>
  </si>
  <si>
    <t>CE Mode B TM2 ETU1 2x2 low, Rep16</t>
    <phoneticPr fontId="3" type="noConversion"/>
  </si>
  <si>
    <t>CE Mode B TM2 ETU1 2x4 low, Rep32</t>
    <phoneticPr fontId="3" type="noConversion"/>
  </si>
  <si>
    <t>3GPP TSG-RAN WG4 Meeting #84
Berlin, Germany, 21 – 25 August 2017</t>
    <phoneticPr fontId="3" type="noConversion"/>
  </si>
  <si>
    <t>Huawei，HiSilicon</t>
    <phoneticPr fontId="3" type="noConversion"/>
  </si>
  <si>
    <t>These result spreadsheets summarize companies' simulation result with/without impairments for Emtc Non-BL UE demodulation requiremetns</t>
    <phoneticPr fontId="3" type="noConversion"/>
  </si>
  <si>
    <t>Simulation summary of eMTC Non-BL UE demodulation requirements</t>
    <phoneticPr fontId="3" type="noConversion"/>
  </si>
  <si>
    <t>70% of max tput</t>
    <phoneticPr fontId="3" type="noConversion"/>
  </si>
  <si>
    <t>Ericsson</t>
  </si>
  <si>
    <t>MPDCCH,2Rx</t>
  </si>
  <si>
    <t>FDD</t>
  </si>
  <si>
    <t>TDD</t>
  </si>
  <si>
    <t>MPDCCH,4Rx</t>
  </si>
  <si>
    <t>R4-1707656
R4-1707655</t>
  </si>
  <si>
    <t>Intel</t>
  </si>
  <si>
    <t>Qualcomm</t>
  </si>
  <si>
    <t>CE Mode B ETU1 2x2 low Rep32</t>
  </si>
  <si>
    <t>Preferred repetition number</t>
  </si>
  <si>
    <t>R4-1707361
R4-1707362
R4-1707404
R4-1707405</t>
  </si>
  <si>
    <t>R4-1708433</t>
  </si>
  <si>
    <t>CE Mode B ETU1 2x4 low Rep16</t>
  </si>
  <si>
    <t>CE Mode B ETU1 2x4 low Rep8</t>
  </si>
  <si>
    <t>offline agreed repetition number</t>
    <phoneticPr fontId="3" type="noConversion"/>
  </si>
  <si>
    <t>6.2.4.2</t>
    <phoneticPr fontId="3" type="noConversion"/>
  </si>
  <si>
    <t>R4-1708685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</si>
</sst>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"/>
  </numFmts>
  <fonts count="6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b/>
      <sz val="11"/>
      <color rgb="FFFF0000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76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176" fontId="0" fillId="0" borderId="0" xfId="0" applyNumberFormat="1"/>
    <xf numFmtId="9" fontId="0" fillId="0" borderId="1" xfId="0" applyNumberFormat="1" applyBorder="1"/>
    <xf numFmtId="176" fontId="0" fillId="0" borderId="1" xfId="0" applyNumberFormat="1" applyFill="1" applyBorder="1"/>
    <xf numFmtId="176" fontId="2" fillId="0" borderId="1" xfId="0" applyNumberFormat="1" applyFont="1" applyFill="1" applyBorder="1"/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176" fontId="0" fillId="2" borderId="0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4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0" fillId="3" borderId="1" xfId="0" applyFill="1" applyBorder="1"/>
    <xf numFmtId="0" fontId="0" fillId="0" borderId="5" xfId="0" applyBorder="1"/>
    <xf numFmtId="0" fontId="0" fillId="0" borderId="6" xfId="0" applyBorder="1"/>
    <xf numFmtId="0" fontId="0" fillId="2" borderId="7" xfId="0" applyFill="1" applyBorder="1"/>
    <xf numFmtId="176" fontId="0" fillId="2" borderId="7" xfId="0" applyNumberFormat="1" applyFill="1" applyBorder="1"/>
    <xf numFmtId="0" fontId="0" fillId="0" borderId="4" xfId="0" applyBorder="1" applyAlignment="1">
      <alignment wrapText="1"/>
    </xf>
    <xf numFmtId="0" fontId="0" fillId="0" borderId="8" xfId="0" applyBorder="1"/>
    <xf numFmtId="9" fontId="0" fillId="0" borderId="9" xfId="0" applyNumberFormat="1" applyBorder="1"/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9" fontId="0" fillId="0" borderId="14" xfId="0" applyNumberFormat="1" applyBorder="1"/>
    <xf numFmtId="0" fontId="0" fillId="0" borderId="14" xfId="0" applyBorder="1"/>
    <xf numFmtId="0" fontId="0" fillId="0" borderId="14" xfId="0" applyFill="1" applyBorder="1"/>
    <xf numFmtId="0" fontId="0" fillId="3" borderId="14" xfId="0" applyFill="1" applyBorder="1"/>
    <xf numFmtId="0" fontId="0" fillId="0" borderId="15" xfId="0" applyBorder="1"/>
    <xf numFmtId="0" fontId="0" fillId="0" borderId="16" xfId="0" applyBorder="1"/>
    <xf numFmtId="0" fontId="0" fillId="0" borderId="9" xfId="0" applyFill="1" applyBorder="1"/>
    <xf numFmtId="0" fontId="0" fillId="3" borderId="9" xfId="0" applyFill="1" applyBorder="1"/>
    <xf numFmtId="0" fontId="4" fillId="0" borderId="6" xfId="0" applyFont="1" applyBorder="1"/>
    <xf numFmtId="0" fontId="0" fillId="0" borderId="2" xfId="0" applyFill="1" applyBorder="1"/>
    <xf numFmtId="0" fontId="4" fillId="0" borderId="8" xfId="0" applyFont="1" applyBorder="1"/>
    <xf numFmtId="0" fontId="4" fillId="0" borderId="9" xfId="0" applyFont="1" applyBorder="1"/>
    <xf numFmtId="0" fontId="4" fillId="0" borderId="11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6" xfId="0" applyFont="1" applyBorder="1"/>
    <xf numFmtId="0" fontId="0" fillId="4" borderId="14" xfId="0" applyFill="1" applyBorder="1"/>
    <xf numFmtId="0" fontId="0" fillId="4" borderId="1" xfId="0" applyFill="1" applyBorder="1"/>
    <xf numFmtId="0" fontId="0" fillId="4" borderId="9" xfId="0" applyFill="1" applyBorder="1"/>
    <xf numFmtId="0" fontId="5" fillId="4" borderId="9" xfId="0" applyFont="1" applyFill="1" applyBorder="1"/>
    <xf numFmtId="0" fontId="5" fillId="4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topLeftCell="B1" zoomScale="115" zoomScaleNormal="115" workbookViewId="0">
      <selection activeCell="B12" sqref="B12"/>
    </sheetView>
  </sheetViews>
  <sheetFormatPr defaultRowHeight="13.5"/>
  <cols>
    <col min="1" max="1" width="40.5" customWidth="1"/>
    <col min="2" max="2" width="114" customWidth="1"/>
  </cols>
  <sheetData>
    <row r="1" spans="1:2" ht="31.5" customHeight="1">
      <c r="A1" s="6" t="s">
        <v>64</v>
      </c>
    </row>
    <row r="3" spans="1:2">
      <c r="A3" t="s">
        <v>0</v>
      </c>
      <c r="B3" t="s">
        <v>85</v>
      </c>
    </row>
    <row r="4" spans="1:2">
      <c r="A4" t="s">
        <v>1</v>
      </c>
      <c r="B4" t="s">
        <v>84</v>
      </c>
    </row>
    <row r="5" spans="1:2">
      <c r="A5" t="s">
        <v>2</v>
      </c>
      <c r="B5" t="s">
        <v>65</v>
      </c>
    </row>
    <row r="6" spans="1:2">
      <c r="A6" t="s">
        <v>3</v>
      </c>
      <c r="B6" t="s">
        <v>67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66</v>
      </c>
    </row>
    <row r="11" spans="1:2">
      <c r="A11" t="s">
        <v>7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42"/>
  <sheetViews>
    <sheetView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G65" sqref="G65:H65"/>
    </sheetView>
  </sheetViews>
  <sheetFormatPr defaultRowHeight="13.5"/>
  <cols>
    <col min="2" max="2" width="12.5" customWidth="1"/>
    <col min="3" max="3" width="41" bestFit="1" customWidth="1"/>
    <col min="4" max="4" width="15.5" customWidth="1"/>
    <col min="5" max="5" width="12.5" customWidth="1"/>
    <col min="6" max="6" width="17" customWidth="1"/>
    <col min="7" max="19" width="12.5" customWidth="1"/>
  </cols>
  <sheetData>
    <row r="1" spans="1:16">
      <c r="C1" s="5" t="s">
        <v>8</v>
      </c>
      <c r="D1" s="5"/>
    </row>
    <row r="2" spans="1:16">
      <c r="A2" s="1"/>
      <c r="B2" s="1"/>
      <c r="C2" s="1" t="s">
        <v>9</v>
      </c>
      <c r="D2" s="1"/>
      <c r="E2" s="1"/>
      <c r="F2" s="1" t="s">
        <v>20</v>
      </c>
      <c r="G2" s="1" t="s">
        <v>69</v>
      </c>
      <c r="H2" s="1" t="s">
        <v>75</v>
      </c>
      <c r="I2" s="1" t="s">
        <v>76</v>
      </c>
      <c r="J2" s="1" t="s">
        <v>21</v>
      </c>
      <c r="K2" s="1" t="s">
        <v>22</v>
      </c>
      <c r="L2" s="1" t="s">
        <v>23</v>
      </c>
      <c r="M2" s="1" t="s">
        <v>24</v>
      </c>
      <c r="N2" s="2"/>
      <c r="O2" s="2"/>
      <c r="P2" s="2"/>
    </row>
    <row r="3" spans="1:16" ht="54.75" thickBot="1">
      <c r="A3" s="1"/>
      <c r="B3" s="1"/>
      <c r="C3" s="17" t="s">
        <v>10</v>
      </c>
      <c r="D3" s="17" t="s">
        <v>16</v>
      </c>
      <c r="E3" s="17"/>
      <c r="F3" s="27" t="s">
        <v>47</v>
      </c>
      <c r="G3" s="27" t="s">
        <v>74</v>
      </c>
      <c r="H3" s="27" t="s">
        <v>79</v>
      </c>
      <c r="I3" s="17" t="s">
        <v>80</v>
      </c>
      <c r="J3" s="27"/>
      <c r="K3" s="27"/>
      <c r="L3" s="17"/>
      <c r="M3" s="17"/>
      <c r="N3" s="2" t="s">
        <v>11</v>
      </c>
      <c r="O3" s="2" t="s">
        <v>12</v>
      </c>
      <c r="P3" s="2" t="s">
        <v>13</v>
      </c>
    </row>
    <row r="4" spans="1:16">
      <c r="A4" s="17" t="s">
        <v>71</v>
      </c>
      <c r="B4" s="23" t="s">
        <v>70</v>
      </c>
      <c r="C4" s="28" t="s">
        <v>52</v>
      </c>
      <c r="D4" s="29" t="s">
        <v>18</v>
      </c>
      <c r="E4" s="30"/>
      <c r="F4" s="31"/>
      <c r="G4" s="31">
        <v>-10.8</v>
      </c>
      <c r="H4" s="31">
        <v>-10.3</v>
      </c>
      <c r="I4" s="30">
        <v>-9</v>
      </c>
      <c r="J4" s="31"/>
      <c r="K4" s="31"/>
      <c r="L4" s="30"/>
      <c r="M4" s="32"/>
      <c r="N4" s="25"/>
      <c r="O4" s="2"/>
      <c r="P4" s="2"/>
    </row>
    <row r="5" spans="1:16">
      <c r="A5" s="15"/>
      <c r="B5" s="24"/>
      <c r="C5" s="33" t="s">
        <v>29</v>
      </c>
      <c r="D5" s="8" t="s">
        <v>18</v>
      </c>
      <c r="E5" s="1"/>
      <c r="F5" s="53">
        <v>-9.3000000000000007</v>
      </c>
      <c r="G5" s="53">
        <v>-8.8000000000000007</v>
      </c>
      <c r="H5" s="53">
        <v>-8.1999999999999993</v>
      </c>
      <c r="I5" s="53">
        <v>-7.7</v>
      </c>
      <c r="J5" s="11"/>
      <c r="K5" s="11"/>
      <c r="L5" s="1"/>
      <c r="M5" s="34"/>
      <c r="N5" s="26">
        <f t="shared" ref="N5" si="0">_xlfn.STDEV.P(F5:M5)</f>
        <v>0.60415229867972897</v>
      </c>
      <c r="O5" s="4">
        <f t="shared" ref="O5" si="1">MAX(F5:M5)-MIN(F5:M5)</f>
        <v>1.6000000000000005</v>
      </c>
      <c r="P5" s="4">
        <f t="shared" ref="P5" si="2">AVERAGE(F5:M5)</f>
        <v>-8.5</v>
      </c>
    </row>
    <row r="6" spans="1:16" ht="14.25" thickBot="1">
      <c r="A6" s="15"/>
      <c r="B6" s="24"/>
      <c r="C6" s="35" t="s">
        <v>30</v>
      </c>
      <c r="D6" s="36" t="s">
        <v>25</v>
      </c>
      <c r="E6" s="37"/>
      <c r="F6" s="39">
        <v>-8.4</v>
      </c>
      <c r="G6" s="39">
        <v>-6.9</v>
      </c>
      <c r="H6" s="38">
        <v>-5.4</v>
      </c>
      <c r="I6" s="38"/>
      <c r="J6" s="38"/>
      <c r="K6" s="38"/>
      <c r="L6" s="37"/>
      <c r="M6" s="40"/>
      <c r="N6" s="26">
        <f t="shared" ref="N6:N10" si="3">_xlfn.STDEV.P(F6:M6)</f>
        <v>1.2247448713915838</v>
      </c>
      <c r="O6" s="4">
        <f t="shared" ref="O6:O10" si="4">MAX(F6:M6)-MIN(F6:M6)</f>
        <v>3</v>
      </c>
      <c r="P6" s="4">
        <f t="shared" ref="P6:P10" si="5">AVERAGE(F6:M6)</f>
        <v>-6.9000000000000012</v>
      </c>
    </row>
    <row r="7" spans="1:16">
      <c r="A7" s="15"/>
      <c r="B7" s="24"/>
      <c r="C7" s="28" t="s">
        <v>31</v>
      </c>
      <c r="D7" s="29" t="s">
        <v>18</v>
      </c>
      <c r="E7" s="30"/>
      <c r="F7" s="54">
        <v>-16</v>
      </c>
      <c r="G7" s="54">
        <v>-15.9</v>
      </c>
      <c r="H7" s="54">
        <v>-16</v>
      </c>
      <c r="I7" s="54">
        <v>-14.3</v>
      </c>
      <c r="J7" s="42"/>
      <c r="K7" s="42"/>
      <c r="L7" s="30"/>
      <c r="M7" s="32"/>
      <c r="N7" s="26">
        <f t="shared" si="3"/>
        <v>0.72284161474004771</v>
      </c>
      <c r="O7" s="4">
        <f t="shared" si="4"/>
        <v>1.6999999999999993</v>
      </c>
      <c r="P7" s="4">
        <f t="shared" si="5"/>
        <v>-15.55</v>
      </c>
    </row>
    <row r="8" spans="1:16">
      <c r="A8" s="15"/>
      <c r="B8" s="24"/>
      <c r="C8" s="33" t="s">
        <v>39</v>
      </c>
      <c r="D8" s="8" t="s">
        <v>18</v>
      </c>
      <c r="E8" s="1"/>
      <c r="F8" s="11"/>
      <c r="G8" s="11">
        <v>-13.3</v>
      </c>
      <c r="H8" s="11">
        <v>-13.6</v>
      </c>
      <c r="I8" s="22">
        <v>-13</v>
      </c>
      <c r="J8" s="11"/>
      <c r="K8" s="11"/>
      <c r="L8" s="1"/>
      <c r="M8" s="34"/>
      <c r="N8" s="26">
        <f t="shared" ref="N8:N9" si="6">_xlfn.STDEV.P(F8:M8)</f>
        <v>0.24494897427831766</v>
      </c>
      <c r="O8" s="4">
        <f t="shared" ref="O8:O9" si="7">MAX(F8:M8)-MIN(F8:M8)</f>
        <v>0.59999999999999964</v>
      </c>
      <c r="P8" s="4">
        <f t="shared" ref="P8:P9" si="8">AVERAGE(F8:M8)</f>
        <v>-13.299999999999999</v>
      </c>
    </row>
    <row r="9" spans="1:16" ht="14.25" thickBot="1">
      <c r="A9" s="15"/>
      <c r="B9" s="41"/>
      <c r="C9" s="35" t="s">
        <v>55</v>
      </c>
      <c r="D9" s="36" t="s">
        <v>18</v>
      </c>
      <c r="E9" s="37"/>
      <c r="F9" s="38"/>
      <c r="G9" s="38">
        <v>-11.8</v>
      </c>
      <c r="H9" s="38">
        <v>-11</v>
      </c>
      <c r="I9" s="38"/>
      <c r="J9" s="38"/>
      <c r="K9" s="38"/>
      <c r="L9" s="37"/>
      <c r="M9" s="40"/>
      <c r="N9" s="26">
        <f t="shared" si="6"/>
        <v>0.40000000000000036</v>
      </c>
      <c r="O9" s="4">
        <f t="shared" si="7"/>
        <v>0.80000000000000071</v>
      </c>
      <c r="P9" s="4">
        <f t="shared" si="8"/>
        <v>-11.4</v>
      </c>
    </row>
    <row r="10" spans="1:16">
      <c r="A10" s="15"/>
      <c r="B10" s="23" t="s">
        <v>26</v>
      </c>
      <c r="C10" s="28" t="s">
        <v>32</v>
      </c>
      <c r="D10" s="29" t="s">
        <v>18</v>
      </c>
      <c r="E10" s="30"/>
      <c r="F10" s="42">
        <v>-13.4</v>
      </c>
      <c r="G10" s="42"/>
      <c r="H10" s="42"/>
      <c r="I10" s="42"/>
      <c r="J10" s="42"/>
      <c r="K10" s="42"/>
      <c r="L10" s="30"/>
      <c r="M10" s="32"/>
      <c r="N10" s="26">
        <f t="shared" si="3"/>
        <v>0</v>
      </c>
      <c r="O10" s="4">
        <f t="shared" si="4"/>
        <v>0</v>
      </c>
      <c r="P10" s="4">
        <f t="shared" si="5"/>
        <v>-13.4</v>
      </c>
    </row>
    <row r="11" spans="1:16">
      <c r="A11" s="15"/>
      <c r="B11" s="24"/>
      <c r="C11" s="33" t="s">
        <v>53</v>
      </c>
      <c r="D11" s="8" t="s">
        <v>18</v>
      </c>
      <c r="E11" s="1"/>
      <c r="F11" s="11"/>
      <c r="G11" s="11">
        <v>-11.1</v>
      </c>
      <c r="H11" s="11">
        <v>-10</v>
      </c>
      <c r="I11" s="11"/>
      <c r="J11" s="11"/>
      <c r="K11" s="11"/>
      <c r="L11" s="1"/>
      <c r="M11" s="34"/>
      <c r="N11" s="26">
        <f t="shared" ref="N11:N39" si="9">_xlfn.STDEV.P(F11:M11)</f>
        <v>0.54999999999999982</v>
      </c>
      <c r="O11" s="4">
        <f t="shared" ref="O11:O39" si="10">MAX(F11:M11)-MIN(F11:M11)</f>
        <v>1.0999999999999996</v>
      </c>
      <c r="P11" s="4">
        <f t="shared" ref="P11:P39" si="11">AVERAGE(F11:M11)</f>
        <v>-10.55</v>
      </c>
    </row>
    <row r="12" spans="1:16">
      <c r="A12" s="15"/>
      <c r="B12" s="24"/>
      <c r="C12" s="33" t="s">
        <v>33</v>
      </c>
      <c r="D12" s="8" t="s">
        <v>18</v>
      </c>
      <c r="E12" s="1"/>
      <c r="F12" s="56">
        <v>-10.8</v>
      </c>
      <c r="G12" s="56">
        <v>-9.4</v>
      </c>
      <c r="H12" s="56">
        <v>-8.1999999999999993</v>
      </c>
      <c r="I12" s="11"/>
      <c r="J12" s="11"/>
      <c r="K12" s="11"/>
      <c r="L12" s="1"/>
      <c r="M12" s="34"/>
      <c r="N12" s="26">
        <f t="shared" si="9"/>
        <v>1.0624918300339408</v>
      </c>
      <c r="O12" s="4">
        <f t="shared" si="10"/>
        <v>2.6000000000000014</v>
      </c>
      <c r="P12" s="4">
        <f t="shared" si="11"/>
        <v>-9.4666666666666668</v>
      </c>
    </row>
    <row r="13" spans="1:16" ht="14.25" thickBot="1">
      <c r="A13" s="15"/>
      <c r="B13" s="24"/>
      <c r="C13" s="35" t="s">
        <v>40</v>
      </c>
      <c r="D13" s="36" t="s">
        <v>18</v>
      </c>
      <c r="E13" s="37"/>
      <c r="F13" s="38"/>
      <c r="G13" s="39">
        <v>-7.5</v>
      </c>
      <c r="H13" s="38">
        <v>-5.4</v>
      </c>
      <c r="I13" s="38"/>
      <c r="J13" s="38"/>
      <c r="K13" s="38"/>
      <c r="L13" s="37"/>
      <c r="M13" s="40"/>
      <c r="N13" s="26">
        <f t="shared" si="9"/>
        <v>1.0499999999999996</v>
      </c>
      <c r="O13" s="4">
        <f t="shared" si="10"/>
        <v>2.0999999999999996</v>
      </c>
      <c r="P13" s="4">
        <f t="shared" si="11"/>
        <v>-6.45</v>
      </c>
    </row>
    <row r="14" spans="1:16">
      <c r="A14" s="15"/>
      <c r="B14" s="24"/>
      <c r="C14" s="28" t="s">
        <v>81</v>
      </c>
      <c r="D14" s="29" t="s">
        <v>18</v>
      </c>
      <c r="E14" s="30"/>
      <c r="F14" s="43">
        <v>-16.5</v>
      </c>
      <c r="G14" s="42">
        <v>-16.5</v>
      </c>
      <c r="H14" s="43">
        <v>-16.600000000000001</v>
      </c>
      <c r="I14" s="42"/>
      <c r="J14" s="42"/>
      <c r="K14" s="42"/>
      <c r="L14" s="30"/>
      <c r="M14" s="32"/>
      <c r="N14" s="26">
        <f t="shared" si="9"/>
        <v>4.7140452079103841E-2</v>
      </c>
      <c r="O14" s="4">
        <f t="shared" si="10"/>
        <v>0.10000000000000142</v>
      </c>
      <c r="P14" s="4">
        <f t="shared" si="11"/>
        <v>-16.533333333333335</v>
      </c>
    </row>
    <row r="15" spans="1:16">
      <c r="A15" s="15"/>
      <c r="B15" s="24"/>
      <c r="C15" s="33" t="s">
        <v>82</v>
      </c>
      <c r="D15" s="8" t="s">
        <v>18</v>
      </c>
      <c r="E15" s="1"/>
      <c r="F15" s="53"/>
      <c r="G15" s="53">
        <v>-14.9</v>
      </c>
      <c r="H15" s="53">
        <v>-14.3</v>
      </c>
      <c r="I15" s="11"/>
      <c r="J15" s="11"/>
      <c r="K15" s="11"/>
      <c r="L15" s="1"/>
      <c r="M15" s="34"/>
      <c r="N15" s="26">
        <f t="shared" si="9"/>
        <v>0.29999999999999982</v>
      </c>
      <c r="O15" s="4">
        <f t="shared" si="10"/>
        <v>0.59999999999999964</v>
      </c>
      <c r="P15" s="4">
        <f t="shared" si="11"/>
        <v>-14.600000000000001</v>
      </c>
    </row>
    <row r="16" spans="1:16" ht="14.25" thickBot="1">
      <c r="A16" s="15"/>
      <c r="B16" s="41"/>
      <c r="C16" s="35" t="s">
        <v>56</v>
      </c>
      <c r="D16" s="36" t="s">
        <v>18</v>
      </c>
      <c r="E16" s="37"/>
      <c r="F16" s="38"/>
      <c r="G16" s="38">
        <v>-13.2</v>
      </c>
      <c r="H16" s="38">
        <v>-12.5</v>
      </c>
      <c r="I16" s="38"/>
      <c r="J16" s="38"/>
      <c r="K16" s="38"/>
      <c r="L16" s="37"/>
      <c r="M16" s="40"/>
      <c r="N16" s="26">
        <f t="shared" si="9"/>
        <v>0.34999999999999964</v>
      </c>
      <c r="O16" s="4">
        <f t="shared" si="10"/>
        <v>0.69999999999999929</v>
      </c>
      <c r="P16" s="4">
        <f t="shared" si="11"/>
        <v>-12.85</v>
      </c>
    </row>
    <row r="17" spans="1:16" ht="14.25" thickBot="1">
      <c r="A17" s="15"/>
      <c r="B17" s="18" t="s">
        <v>27</v>
      </c>
      <c r="C17" s="20" t="s">
        <v>35</v>
      </c>
      <c r="D17" s="20" t="s">
        <v>17</v>
      </c>
      <c r="E17" s="15"/>
      <c r="F17" s="45">
        <v>3.7</v>
      </c>
      <c r="G17" s="45">
        <v>3.4</v>
      </c>
      <c r="H17" s="45">
        <v>4</v>
      </c>
      <c r="I17" s="45"/>
      <c r="J17" s="45"/>
      <c r="K17" s="45"/>
      <c r="L17" s="15"/>
      <c r="M17" s="15"/>
      <c r="N17" s="4">
        <f t="shared" si="9"/>
        <v>0.24494897427831785</v>
      </c>
      <c r="O17" s="4">
        <f t="shared" si="10"/>
        <v>0.60000000000000009</v>
      </c>
      <c r="P17" s="4">
        <f t="shared" si="11"/>
        <v>3.6999999999999997</v>
      </c>
    </row>
    <row r="18" spans="1:16">
      <c r="A18" s="15"/>
      <c r="B18" s="44"/>
      <c r="C18" s="46" t="s">
        <v>36</v>
      </c>
      <c r="D18" s="47" t="s">
        <v>17</v>
      </c>
      <c r="E18" s="30"/>
      <c r="F18" s="42"/>
      <c r="G18" s="42">
        <v>-19.5</v>
      </c>
      <c r="H18" s="42"/>
      <c r="I18" s="42"/>
      <c r="J18" s="42"/>
      <c r="K18" s="42"/>
      <c r="L18" s="30"/>
      <c r="M18" s="32"/>
      <c r="N18" s="26">
        <f t="shared" si="9"/>
        <v>0</v>
      </c>
      <c r="O18" s="4">
        <f t="shared" si="10"/>
        <v>0</v>
      </c>
      <c r="P18" s="4">
        <f t="shared" si="11"/>
        <v>-19.5</v>
      </c>
    </row>
    <row r="19" spans="1:16">
      <c r="A19" s="15"/>
      <c r="B19" s="44"/>
      <c r="C19" s="48" t="s">
        <v>45</v>
      </c>
      <c r="D19" s="19" t="s">
        <v>17</v>
      </c>
      <c r="E19" s="1"/>
      <c r="F19" s="53">
        <v>-16.899999999999999</v>
      </c>
      <c r="G19" s="53">
        <v>-17.8</v>
      </c>
      <c r="H19" s="53">
        <v>-18</v>
      </c>
      <c r="I19" s="11"/>
      <c r="J19" s="11"/>
      <c r="K19" s="11"/>
      <c r="L19" s="1"/>
      <c r="M19" s="34"/>
      <c r="N19" s="26">
        <f t="shared" si="9"/>
        <v>0.47842333648024493</v>
      </c>
      <c r="O19" s="4">
        <f t="shared" si="10"/>
        <v>1.1000000000000014</v>
      </c>
      <c r="P19" s="4">
        <f t="shared" si="11"/>
        <v>-17.566666666666666</v>
      </c>
    </row>
    <row r="20" spans="1:16" ht="14.25" thickBot="1">
      <c r="A20" s="15"/>
      <c r="B20" s="44"/>
      <c r="C20" s="49" t="s">
        <v>62</v>
      </c>
      <c r="D20" s="50" t="s">
        <v>17</v>
      </c>
      <c r="E20" s="37"/>
      <c r="F20" s="38"/>
      <c r="G20" s="38">
        <v>-16</v>
      </c>
      <c r="H20" s="38"/>
      <c r="I20" s="38"/>
      <c r="J20" s="38"/>
      <c r="K20" s="38"/>
      <c r="L20" s="37"/>
      <c r="M20" s="40"/>
      <c r="N20" s="26">
        <f t="shared" si="9"/>
        <v>0</v>
      </c>
      <c r="O20" s="4">
        <f t="shared" si="10"/>
        <v>0</v>
      </c>
      <c r="P20" s="4">
        <f t="shared" si="11"/>
        <v>-16</v>
      </c>
    </row>
    <row r="21" spans="1:16" ht="14.25" thickBot="1">
      <c r="A21" s="15"/>
      <c r="B21" s="20"/>
      <c r="C21" s="20" t="s">
        <v>37</v>
      </c>
      <c r="D21" s="20" t="s">
        <v>17</v>
      </c>
      <c r="E21" s="15"/>
      <c r="F21" s="45">
        <v>2.7</v>
      </c>
      <c r="G21" s="45">
        <v>2.5</v>
      </c>
      <c r="H21" s="45">
        <v>3</v>
      </c>
      <c r="I21" s="45"/>
      <c r="J21" s="45"/>
      <c r="K21" s="45"/>
      <c r="L21" s="15"/>
      <c r="M21" s="15"/>
      <c r="N21" s="4">
        <f t="shared" si="9"/>
        <v>0.20548046676563253</v>
      </c>
      <c r="O21" s="4">
        <f t="shared" si="10"/>
        <v>0.5</v>
      </c>
      <c r="P21" s="4">
        <f t="shared" si="11"/>
        <v>2.7333333333333329</v>
      </c>
    </row>
    <row r="22" spans="1:16">
      <c r="A22" s="15"/>
      <c r="B22" s="44"/>
      <c r="C22" s="46" t="s">
        <v>61</v>
      </c>
      <c r="D22" s="47" t="s">
        <v>17</v>
      </c>
      <c r="E22" s="30"/>
      <c r="F22" s="42"/>
      <c r="G22" s="42">
        <v>-2.4</v>
      </c>
      <c r="H22" s="42"/>
      <c r="I22" s="42"/>
      <c r="J22" s="42"/>
      <c r="K22" s="42"/>
      <c r="L22" s="30"/>
      <c r="M22" s="32"/>
      <c r="N22" s="26">
        <f t="shared" si="9"/>
        <v>0</v>
      </c>
      <c r="O22" s="4">
        <f t="shared" si="10"/>
        <v>0</v>
      </c>
      <c r="P22" s="4">
        <f t="shared" si="11"/>
        <v>-2.4</v>
      </c>
    </row>
    <row r="23" spans="1:16">
      <c r="A23" s="15"/>
      <c r="B23" s="44"/>
      <c r="C23" s="48" t="s">
        <v>48</v>
      </c>
      <c r="D23" s="19" t="s">
        <v>17</v>
      </c>
      <c r="E23" s="1"/>
      <c r="F23" s="53">
        <v>-7.2</v>
      </c>
      <c r="G23" s="53">
        <v>-5.8</v>
      </c>
      <c r="H23" s="53">
        <v>-5.5</v>
      </c>
      <c r="I23" s="11"/>
      <c r="J23" s="11"/>
      <c r="K23" s="11"/>
      <c r="L23" s="1"/>
      <c r="M23" s="34"/>
      <c r="N23" s="26">
        <f t="shared" si="9"/>
        <v>0.74087035902976217</v>
      </c>
      <c r="O23" s="4">
        <f t="shared" si="10"/>
        <v>1.7000000000000002</v>
      </c>
      <c r="P23" s="4">
        <f t="shared" si="11"/>
        <v>-6.166666666666667</v>
      </c>
    </row>
    <row r="24" spans="1:16" ht="14.25" thickBot="1">
      <c r="A24" s="15"/>
      <c r="B24" s="51"/>
      <c r="C24" s="49" t="s">
        <v>38</v>
      </c>
      <c r="D24" s="50" t="s">
        <v>68</v>
      </c>
      <c r="E24" s="37"/>
      <c r="F24" s="38"/>
      <c r="G24" s="38">
        <v>-8.8000000000000007</v>
      </c>
      <c r="H24" s="39">
        <v>-7.9</v>
      </c>
      <c r="I24" s="38"/>
      <c r="J24" s="38"/>
      <c r="K24" s="38"/>
      <c r="L24" s="37"/>
      <c r="M24" s="40"/>
      <c r="N24" s="26">
        <f t="shared" si="9"/>
        <v>0.45000000000000018</v>
      </c>
      <c r="O24" s="4">
        <f t="shared" si="10"/>
        <v>0.90000000000000036</v>
      </c>
      <c r="P24" s="4">
        <f t="shared" si="11"/>
        <v>-8.3500000000000014</v>
      </c>
    </row>
    <row r="25" spans="1:16" ht="14.25" thickBot="1">
      <c r="A25" s="15"/>
      <c r="B25" s="18" t="s">
        <v>28</v>
      </c>
      <c r="C25" s="20" t="s">
        <v>41</v>
      </c>
      <c r="D25" s="20" t="s">
        <v>17</v>
      </c>
      <c r="E25" s="15"/>
      <c r="F25" s="45">
        <v>1.2</v>
      </c>
      <c r="G25" s="45">
        <v>0.3</v>
      </c>
      <c r="H25" s="45">
        <v>0.5</v>
      </c>
      <c r="I25" s="45"/>
      <c r="J25" s="45"/>
      <c r="K25" s="45"/>
      <c r="L25" s="15"/>
      <c r="M25" s="15"/>
      <c r="N25" s="4">
        <f t="shared" si="9"/>
        <v>0.38586123009300749</v>
      </c>
      <c r="O25" s="4">
        <f t="shared" si="10"/>
        <v>0.89999999999999991</v>
      </c>
      <c r="P25" s="4">
        <f t="shared" si="11"/>
        <v>0.66666666666666663</v>
      </c>
    </row>
    <row r="26" spans="1:16">
      <c r="A26" s="15"/>
      <c r="B26" s="44"/>
      <c r="C26" s="46" t="s">
        <v>36</v>
      </c>
      <c r="D26" s="47" t="s">
        <v>17</v>
      </c>
      <c r="E26" s="30"/>
      <c r="F26" s="42"/>
      <c r="G26" s="42"/>
      <c r="H26" s="42"/>
      <c r="I26" s="42"/>
      <c r="J26" s="42"/>
      <c r="K26" s="42"/>
      <c r="L26" s="30"/>
      <c r="M26" s="32"/>
      <c r="N26" s="26" t="e">
        <f t="shared" si="9"/>
        <v>#DIV/0!</v>
      </c>
      <c r="O26" s="4">
        <f t="shared" si="10"/>
        <v>0</v>
      </c>
      <c r="P26" s="4" t="e">
        <f t="shared" si="11"/>
        <v>#DIV/0!</v>
      </c>
    </row>
    <row r="27" spans="1:16">
      <c r="A27" s="15"/>
      <c r="B27" s="44"/>
      <c r="C27" s="48" t="s">
        <v>45</v>
      </c>
      <c r="D27" s="19" t="s">
        <v>17</v>
      </c>
      <c r="E27" s="1"/>
      <c r="F27" s="11"/>
      <c r="G27" s="11">
        <v>-19.8</v>
      </c>
      <c r="H27" s="11"/>
      <c r="I27" s="11"/>
      <c r="J27" s="11"/>
      <c r="K27" s="11"/>
      <c r="L27" s="1"/>
      <c r="M27" s="34"/>
      <c r="N27" s="26">
        <f t="shared" si="9"/>
        <v>0</v>
      </c>
      <c r="O27" s="4">
        <f t="shared" si="10"/>
        <v>0</v>
      </c>
      <c r="P27" s="4">
        <f t="shared" si="11"/>
        <v>-19.8</v>
      </c>
    </row>
    <row r="28" spans="1:16" ht="14.25" thickBot="1">
      <c r="A28" s="15"/>
      <c r="B28" s="44"/>
      <c r="C28" s="49" t="s">
        <v>46</v>
      </c>
      <c r="D28" s="50" t="s">
        <v>17</v>
      </c>
      <c r="E28" s="37"/>
      <c r="F28" s="52">
        <v>-16.899999999999999</v>
      </c>
      <c r="G28" s="52">
        <v>-18.100000000000001</v>
      </c>
      <c r="H28" s="52">
        <v>-18</v>
      </c>
      <c r="I28" s="38"/>
      <c r="J28" s="38"/>
      <c r="K28" s="38"/>
      <c r="L28" s="37"/>
      <c r="M28" s="40"/>
      <c r="N28" s="26">
        <f t="shared" si="9"/>
        <v>0.54365021434333738</v>
      </c>
      <c r="O28" s="4">
        <f t="shared" si="10"/>
        <v>1.2000000000000028</v>
      </c>
      <c r="P28" s="4">
        <f t="shared" si="11"/>
        <v>-17.666666666666668</v>
      </c>
    </row>
    <row r="29" spans="1:16" ht="14.25" thickBot="1">
      <c r="A29" s="15"/>
      <c r="B29" s="20"/>
      <c r="C29" s="20" t="s">
        <v>43</v>
      </c>
      <c r="D29" s="15" t="s">
        <v>17</v>
      </c>
      <c r="E29" s="15"/>
      <c r="F29" s="45">
        <v>0.2</v>
      </c>
      <c r="G29" s="45">
        <v>-0.5</v>
      </c>
      <c r="H29" s="45">
        <v>-0.49</v>
      </c>
      <c r="I29" s="45"/>
      <c r="J29" s="45"/>
      <c r="K29" s="45"/>
      <c r="L29" s="15"/>
      <c r="M29" s="15"/>
      <c r="N29" s="4">
        <f t="shared" si="9"/>
        <v>0.32765157645821813</v>
      </c>
      <c r="O29" s="4">
        <f t="shared" si="10"/>
        <v>0.7</v>
      </c>
      <c r="P29" s="4">
        <f t="shared" si="11"/>
        <v>-0.26333333333333336</v>
      </c>
    </row>
    <row r="30" spans="1:16">
      <c r="A30" s="15"/>
      <c r="B30" s="24"/>
      <c r="C30" s="28" t="s">
        <v>49</v>
      </c>
      <c r="D30" s="30" t="s">
        <v>17</v>
      </c>
      <c r="E30" s="30"/>
      <c r="F30" s="55">
        <v>-8.1</v>
      </c>
      <c r="G30" s="55">
        <v>-6.3</v>
      </c>
      <c r="H30" s="55">
        <v>-4.3</v>
      </c>
      <c r="I30" s="42"/>
      <c r="J30" s="42"/>
      <c r="K30" s="42"/>
      <c r="L30" s="30"/>
      <c r="M30" s="32"/>
      <c r="N30" s="26">
        <f t="shared" si="9"/>
        <v>1.5520595635763756</v>
      </c>
      <c r="O30" s="4">
        <f t="shared" si="10"/>
        <v>3.8</v>
      </c>
      <c r="P30" s="4">
        <f t="shared" si="11"/>
        <v>-6.2333333333333334</v>
      </c>
    </row>
    <row r="31" spans="1:16">
      <c r="A31" s="15"/>
      <c r="B31" s="24"/>
      <c r="C31" s="33" t="s">
        <v>60</v>
      </c>
      <c r="D31" s="1" t="s">
        <v>17</v>
      </c>
      <c r="E31" s="1"/>
      <c r="F31" s="11"/>
      <c r="G31" s="11">
        <v>-9.3000000000000007</v>
      </c>
      <c r="H31" s="22">
        <v>-6.4</v>
      </c>
      <c r="I31" s="11"/>
      <c r="J31" s="11"/>
      <c r="K31" s="11"/>
      <c r="L31" s="1"/>
      <c r="M31" s="34"/>
      <c r="N31" s="26">
        <f t="shared" si="9"/>
        <v>1.4499999999999997</v>
      </c>
      <c r="O31" s="4">
        <f t="shared" si="10"/>
        <v>2.9000000000000004</v>
      </c>
      <c r="P31" s="4">
        <f t="shared" si="11"/>
        <v>-7.8500000000000005</v>
      </c>
    </row>
    <row r="32" spans="1:16" ht="14.25" thickBot="1">
      <c r="A32" s="16"/>
      <c r="B32" s="41"/>
      <c r="C32" s="35" t="s">
        <v>44</v>
      </c>
      <c r="D32" s="37" t="s">
        <v>17</v>
      </c>
      <c r="E32" s="37"/>
      <c r="F32" s="38"/>
      <c r="G32" s="38">
        <v>-12</v>
      </c>
      <c r="H32" s="38"/>
      <c r="I32" s="38"/>
      <c r="J32" s="38"/>
      <c r="K32" s="38"/>
      <c r="L32" s="37"/>
      <c r="M32" s="40"/>
      <c r="N32" s="26">
        <f t="shared" si="9"/>
        <v>0</v>
      </c>
      <c r="O32" s="4">
        <f t="shared" si="10"/>
        <v>0</v>
      </c>
      <c r="P32" s="4">
        <f t="shared" si="11"/>
        <v>-12</v>
      </c>
    </row>
    <row r="33" spans="1:16">
      <c r="A33" s="17" t="s">
        <v>72</v>
      </c>
      <c r="B33" s="23" t="s">
        <v>70</v>
      </c>
      <c r="C33" s="28" t="s">
        <v>29</v>
      </c>
      <c r="D33" s="29" t="s">
        <v>18</v>
      </c>
      <c r="E33" s="30"/>
      <c r="F33" s="42"/>
      <c r="G33" s="42">
        <v>-9.1999999999999993</v>
      </c>
      <c r="H33" s="43">
        <v>-8.8000000000000007</v>
      </c>
      <c r="I33" s="42"/>
      <c r="J33" s="42"/>
      <c r="K33" s="42"/>
      <c r="L33" s="30"/>
      <c r="M33" s="32"/>
      <c r="N33" s="26">
        <f t="shared" si="9"/>
        <v>0.19999999999999929</v>
      </c>
      <c r="O33" s="4">
        <f t="shared" si="10"/>
        <v>0.39999999999999858</v>
      </c>
      <c r="P33" s="4">
        <f t="shared" si="11"/>
        <v>-9</v>
      </c>
    </row>
    <row r="34" spans="1:16">
      <c r="A34" s="15"/>
      <c r="B34" s="24"/>
      <c r="C34" s="33" t="s">
        <v>30</v>
      </c>
      <c r="D34" s="8" t="s">
        <v>18</v>
      </c>
      <c r="E34" s="1"/>
      <c r="F34" s="53">
        <v>-8.1999999999999993</v>
      </c>
      <c r="G34" s="53">
        <v>-7.2</v>
      </c>
      <c r="H34" s="53">
        <v>-6.3</v>
      </c>
      <c r="I34" s="11"/>
      <c r="J34" s="11"/>
      <c r="K34" s="11"/>
      <c r="L34" s="1"/>
      <c r="M34" s="34"/>
      <c r="N34" s="26">
        <f t="shared" si="9"/>
        <v>0.77602978178818471</v>
      </c>
      <c r="O34" s="4">
        <f t="shared" si="10"/>
        <v>1.8999999999999995</v>
      </c>
      <c r="P34" s="4">
        <f t="shared" si="11"/>
        <v>-7.2333333333333334</v>
      </c>
    </row>
    <row r="35" spans="1:16" ht="14.25" thickBot="1">
      <c r="A35" s="15"/>
      <c r="B35" s="24"/>
      <c r="C35" s="35" t="s">
        <v>54</v>
      </c>
      <c r="D35" s="36" t="s">
        <v>18</v>
      </c>
      <c r="E35" s="37"/>
      <c r="F35" s="38"/>
      <c r="G35" s="38">
        <v>-5.4</v>
      </c>
      <c r="H35" s="38">
        <v>-3.6</v>
      </c>
      <c r="I35" s="38"/>
      <c r="J35" s="38"/>
      <c r="K35" s="38"/>
      <c r="L35" s="37"/>
      <c r="M35" s="40"/>
      <c r="N35" s="26">
        <f t="shared" si="9"/>
        <v>0.90000000000000124</v>
      </c>
      <c r="O35" s="4">
        <f t="shared" si="10"/>
        <v>1.8000000000000003</v>
      </c>
      <c r="P35" s="4">
        <f t="shared" si="11"/>
        <v>-4.5</v>
      </c>
    </row>
    <row r="36" spans="1:16">
      <c r="A36" s="15"/>
      <c r="B36" s="24"/>
      <c r="C36" s="28" t="s">
        <v>77</v>
      </c>
      <c r="D36" s="29" t="s">
        <v>18</v>
      </c>
      <c r="E36" s="30"/>
      <c r="F36" s="43">
        <v>-15.6</v>
      </c>
      <c r="G36" s="42"/>
      <c r="H36" s="42"/>
      <c r="I36" s="42"/>
      <c r="J36" s="42"/>
      <c r="K36" s="42"/>
      <c r="L36" s="30"/>
      <c r="M36" s="32"/>
      <c r="N36" s="26">
        <f t="shared" si="9"/>
        <v>0</v>
      </c>
      <c r="O36" s="4">
        <f t="shared" si="10"/>
        <v>0</v>
      </c>
      <c r="P36" s="4">
        <f t="shared" si="11"/>
        <v>-15.6</v>
      </c>
    </row>
    <row r="37" spans="1:16">
      <c r="A37" s="15"/>
      <c r="B37" s="24"/>
      <c r="C37" s="33" t="s">
        <v>39</v>
      </c>
      <c r="D37" s="8" t="s">
        <v>18</v>
      </c>
      <c r="E37" s="1"/>
      <c r="F37" s="53">
        <v>-12.8</v>
      </c>
      <c r="G37" s="53">
        <v>-14.3</v>
      </c>
      <c r="H37" s="53">
        <v>-14.4</v>
      </c>
      <c r="I37" s="11"/>
      <c r="J37" s="11"/>
      <c r="K37" s="11"/>
      <c r="L37" s="1"/>
      <c r="M37" s="34"/>
      <c r="N37" s="26">
        <f t="shared" si="9"/>
        <v>0.73181661333667158</v>
      </c>
      <c r="O37" s="4">
        <f t="shared" si="10"/>
        <v>1.5999999999999996</v>
      </c>
      <c r="P37" s="4">
        <f t="shared" si="11"/>
        <v>-13.833333333333334</v>
      </c>
    </row>
    <row r="38" spans="1:16">
      <c r="A38" s="15"/>
      <c r="B38" s="24"/>
      <c r="C38" s="33" t="s">
        <v>55</v>
      </c>
      <c r="D38" s="8" t="s">
        <v>18</v>
      </c>
      <c r="E38" s="1"/>
      <c r="F38" s="11"/>
      <c r="G38" s="11">
        <v>-11.6</v>
      </c>
      <c r="H38" s="11">
        <v>-12</v>
      </c>
      <c r="I38" s="11"/>
      <c r="J38" s="11"/>
      <c r="K38" s="11"/>
      <c r="L38" s="1"/>
      <c r="M38" s="34"/>
      <c r="N38" s="26">
        <f t="shared" si="9"/>
        <v>0.20000000000000018</v>
      </c>
      <c r="O38" s="4">
        <f t="shared" si="10"/>
        <v>0.40000000000000036</v>
      </c>
      <c r="P38" s="4">
        <f t="shared" si="11"/>
        <v>-11.8</v>
      </c>
    </row>
    <row r="39" spans="1:16" ht="14.25" thickBot="1">
      <c r="A39" s="15"/>
      <c r="B39" s="41"/>
      <c r="C39" s="35" t="s">
        <v>58</v>
      </c>
      <c r="D39" s="36" t="s">
        <v>18</v>
      </c>
      <c r="E39" s="37"/>
      <c r="F39" s="38"/>
      <c r="G39" s="38">
        <v>-9.6999999999999993</v>
      </c>
      <c r="H39" s="38">
        <v>-10.9</v>
      </c>
      <c r="I39" s="38"/>
      <c r="J39" s="38"/>
      <c r="K39" s="38"/>
      <c r="L39" s="37"/>
      <c r="M39" s="40"/>
      <c r="N39" s="26">
        <f t="shared" si="9"/>
        <v>0.60000000000000053</v>
      </c>
      <c r="O39" s="4">
        <f t="shared" si="10"/>
        <v>1.2000000000000011</v>
      </c>
      <c r="P39" s="4">
        <f t="shared" si="11"/>
        <v>-10.3</v>
      </c>
    </row>
    <row r="40" spans="1:16">
      <c r="A40" s="15"/>
      <c r="B40" s="23" t="s">
        <v>73</v>
      </c>
      <c r="C40" s="28" t="s">
        <v>53</v>
      </c>
      <c r="D40" s="29" t="s">
        <v>25</v>
      </c>
      <c r="E40" s="30"/>
      <c r="F40" s="42"/>
      <c r="G40" s="42">
        <v>-11.2</v>
      </c>
      <c r="H40" s="42">
        <v>-10.8</v>
      </c>
      <c r="I40" s="42"/>
      <c r="J40" s="42"/>
      <c r="K40" s="42"/>
      <c r="L40" s="30"/>
      <c r="M40" s="32"/>
      <c r="N40" s="26">
        <f t="shared" ref="N40:N62" si="12">_xlfn.STDEV.P(F40:M40)</f>
        <v>0.19999999999999929</v>
      </c>
      <c r="O40" s="4">
        <f t="shared" ref="O40:O62" si="13">MAX(F40:M40)-MIN(F40:M40)</f>
        <v>0.39999999999999858</v>
      </c>
      <c r="P40" s="4">
        <f t="shared" ref="P40:P62" si="14">AVERAGE(F40:M40)</f>
        <v>-11</v>
      </c>
    </row>
    <row r="41" spans="1:16">
      <c r="A41" s="15"/>
      <c r="B41" s="24"/>
      <c r="C41" s="33" t="s">
        <v>33</v>
      </c>
      <c r="D41" s="8" t="s">
        <v>18</v>
      </c>
      <c r="E41" s="1"/>
      <c r="F41" s="53">
        <v>-10.6</v>
      </c>
      <c r="G41" s="53">
        <v>-9.4</v>
      </c>
      <c r="H41" s="53">
        <v>-8.3000000000000007</v>
      </c>
      <c r="I41" s="11"/>
      <c r="J41" s="11"/>
      <c r="K41" s="11"/>
      <c r="L41" s="1"/>
      <c r="M41" s="34"/>
      <c r="N41" s="26">
        <f t="shared" si="12"/>
        <v>0.939266853573691</v>
      </c>
      <c r="O41" s="4">
        <f t="shared" si="13"/>
        <v>2.2999999999999989</v>
      </c>
      <c r="P41" s="4">
        <f t="shared" si="14"/>
        <v>-9.4333333333333336</v>
      </c>
    </row>
    <row r="42" spans="1:16" ht="14.25" thickBot="1">
      <c r="A42" s="15"/>
      <c r="B42" s="24"/>
      <c r="C42" s="35" t="s">
        <v>40</v>
      </c>
      <c r="D42" s="36" t="s">
        <v>18</v>
      </c>
      <c r="E42" s="37"/>
      <c r="F42" s="38">
        <v>-6.6</v>
      </c>
      <c r="G42" s="39">
        <v>-7.6</v>
      </c>
      <c r="H42" s="38">
        <v>-5.9</v>
      </c>
      <c r="I42" s="38"/>
      <c r="J42" s="38"/>
      <c r="K42" s="38"/>
      <c r="L42" s="37"/>
      <c r="M42" s="40"/>
      <c r="N42" s="26">
        <f t="shared" si="12"/>
        <v>0.6976149845485401</v>
      </c>
      <c r="O42" s="4">
        <f t="shared" si="13"/>
        <v>1.6999999999999993</v>
      </c>
      <c r="P42" s="4">
        <f t="shared" si="14"/>
        <v>-6.7</v>
      </c>
    </row>
    <row r="43" spans="1:16">
      <c r="A43" s="15"/>
      <c r="B43" s="24"/>
      <c r="C43" s="28" t="s">
        <v>34</v>
      </c>
      <c r="D43" s="29" t="s">
        <v>18</v>
      </c>
      <c r="E43" s="30"/>
      <c r="F43" s="43">
        <v>-15.7</v>
      </c>
      <c r="G43" s="42"/>
      <c r="H43" s="42"/>
      <c r="I43" s="42"/>
      <c r="J43" s="42"/>
      <c r="K43" s="42"/>
      <c r="L43" s="30"/>
      <c r="M43" s="32"/>
      <c r="N43" s="26">
        <f t="shared" si="12"/>
        <v>0</v>
      </c>
      <c r="O43" s="4">
        <f t="shared" si="13"/>
        <v>0</v>
      </c>
      <c r="P43" s="4">
        <f t="shared" si="14"/>
        <v>-15.7</v>
      </c>
    </row>
    <row r="44" spans="1:16">
      <c r="A44" s="15"/>
      <c r="B44" s="24"/>
      <c r="C44" s="33" t="s">
        <v>57</v>
      </c>
      <c r="D44" s="8" t="s">
        <v>18</v>
      </c>
      <c r="E44" s="1"/>
      <c r="F44" s="11"/>
      <c r="G44" s="11">
        <v>-14.8</v>
      </c>
      <c r="H44" s="11">
        <v>-15.1</v>
      </c>
      <c r="I44" s="11"/>
      <c r="J44" s="11"/>
      <c r="K44" s="11"/>
      <c r="L44" s="1"/>
      <c r="M44" s="34"/>
      <c r="N44" s="26">
        <f t="shared" si="12"/>
        <v>0.14999999999999947</v>
      </c>
      <c r="O44" s="4">
        <f t="shared" si="13"/>
        <v>0.29999999999999893</v>
      </c>
      <c r="P44" s="4">
        <f t="shared" si="14"/>
        <v>-14.95</v>
      </c>
    </row>
    <row r="45" spans="1:16">
      <c r="A45" s="15"/>
      <c r="B45" s="24"/>
      <c r="C45" s="33" t="s">
        <v>56</v>
      </c>
      <c r="D45" s="8" t="s">
        <v>18</v>
      </c>
      <c r="E45" s="1"/>
      <c r="F45" s="53"/>
      <c r="G45" s="53">
        <v>-13.1</v>
      </c>
      <c r="H45" s="53">
        <v>-13.7</v>
      </c>
      <c r="I45" s="11"/>
      <c r="J45" s="11"/>
      <c r="K45" s="11"/>
      <c r="L45" s="1"/>
      <c r="M45" s="34"/>
      <c r="N45" s="26">
        <f t="shared" si="12"/>
        <v>0.29999999999999982</v>
      </c>
      <c r="O45" s="4">
        <f t="shared" si="13"/>
        <v>0.59999999999999964</v>
      </c>
      <c r="P45" s="4">
        <f t="shared" si="14"/>
        <v>-13.399999999999999</v>
      </c>
    </row>
    <row r="46" spans="1:16" ht="14.25" thickBot="1">
      <c r="A46" s="15"/>
      <c r="B46" s="41"/>
      <c r="C46" s="35" t="s">
        <v>59</v>
      </c>
      <c r="D46" s="36" t="s">
        <v>18</v>
      </c>
      <c r="E46" s="37"/>
      <c r="F46" s="38"/>
      <c r="G46" s="38">
        <v>-11.4</v>
      </c>
      <c r="H46" s="38">
        <v>-11.1</v>
      </c>
      <c r="I46" s="38"/>
      <c r="J46" s="38"/>
      <c r="K46" s="38"/>
      <c r="L46" s="37"/>
      <c r="M46" s="40"/>
      <c r="N46" s="26">
        <f t="shared" si="12"/>
        <v>0.15000000000000036</v>
      </c>
      <c r="O46" s="4">
        <f t="shared" si="13"/>
        <v>0.30000000000000071</v>
      </c>
      <c r="P46" s="4">
        <f t="shared" si="14"/>
        <v>-11.25</v>
      </c>
    </row>
    <row r="47" spans="1:16" ht="14.25" thickBot="1">
      <c r="A47" s="15"/>
      <c r="B47" s="18" t="s">
        <v>27</v>
      </c>
      <c r="C47" s="20" t="s">
        <v>35</v>
      </c>
      <c r="D47" s="20" t="s">
        <v>17</v>
      </c>
      <c r="E47" s="15"/>
      <c r="F47" s="15">
        <v>3.3</v>
      </c>
      <c r="G47" s="45">
        <v>2.9</v>
      </c>
      <c r="H47" s="45">
        <v>3.4</v>
      </c>
      <c r="I47" s="45"/>
      <c r="J47" s="45"/>
      <c r="K47" s="45"/>
      <c r="L47" s="15"/>
      <c r="M47" s="15"/>
      <c r="N47" s="4">
        <f t="shared" si="12"/>
        <v>0.21602468994692867</v>
      </c>
      <c r="O47" s="4">
        <f t="shared" si="13"/>
        <v>0.5</v>
      </c>
      <c r="P47" s="4">
        <f t="shared" si="14"/>
        <v>3.1999999999999997</v>
      </c>
    </row>
    <row r="48" spans="1:16">
      <c r="A48" s="15"/>
      <c r="B48" s="44"/>
      <c r="C48" s="46" t="s">
        <v>36</v>
      </c>
      <c r="D48" s="47" t="s">
        <v>17</v>
      </c>
      <c r="E48" s="30"/>
      <c r="F48" s="30"/>
      <c r="G48" s="42">
        <v>-19.399999999999999</v>
      </c>
      <c r="H48" s="42"/>
      <c r="I48" s="42"/>
      <c r="J48" s="42"/>
      <c r="K48" s="42"/>
      <c r="L48" s="30"/>
      <c r="M48" s="32"/>
      <c r="N48" s="26">
        <f t="shared" si="12"/>
        <v>0</v>
      </c>
      <c r="O48" s="4">
        <f t="shared" si="13"/>
        <v>0</v>
      </c>
      <c r="P48" s="4">
        <f t="shared" si="14"/>
        <v>-19.399999999999999</v>
      </c>
    </row>
    <row r="49" spans="1:16">
      <c r="A49" s="15"/>
      <c r="B49" s="44"/>
      <c r="C49" s="48" t="s">
        <v>45</v>
      </c>
      <c r="D49" s="19" t="s">
        <v>17</v>
      </c>
      <c r="E49" s="1"/>
      <c r="F49" s="53">
        <v>-16.7</v>
      </c>
      <c r="G49" s="53">
        <v>-17.8</v>
      </c>
      <c r="H49" s="53">
        <v>-17.399999999999999</v>
      </c>
      <c r="I49" s="11"/>
      <c r="J49" s="11"/>
      <c r="K49" s="11"/>
      <c r="L49" s="1"/>
      <c r="M49" s="34"/>
      <c r="N49" s="26">
        <f t="shared" si="12"/>
        <v>0.45460605656619563</v>
      </c>
      <c r="O49" s="4">
        <f t="shared" si="13"/>
        <v>1.1000000000000014</v>
      </c>
      <c r="P49" s="4">
        <f t="shared" si="14"/>
        <v>-17.3</v>
      </c>
    </row>
    <row r="50" spans="1:16" ht="14.25" thickBot="1">
      <c r="A50" s="15"/>
      <c r="B50" s="44"/>
      <c r="C50" s="49" t="s">
        <v>62</v>
      </c>
      <c r="D50" s="50" t="s">
        <v>17</v>
      </c>
      <c r="E50" s="37"/>
      <c r="F50" s="37"/>
      <c r="G50" s="38">
        <v>-16</v>
      </c>
      <c r="H50" s="38"/>
      <c r="I50" s="38"/>
      <c r="J50" s="38"/>
      <c r="K50" s="38"/>
      <c r="L50" s="37"/>
      <c r="M50" s="40"/>
      <c r="N50" s="26">
        <f t="shared" si="12"/>
        <v>0</v>
      </c>
      <c r="O50" s="4">
        <f t="shared" si="13"/>
        <v>0</v>
      </c>
      <c r="P50" s="4">
        <f t="shared" si="14"/>
        <v>-16</v>
      </c>
    </row>
    <row r="51" spans="1:16" ht="14.25" thickBot="1">
      <c r="A51" s="15"/>
      <c r="B51" s="20"/>
      <c r="C51" s="20" t="s">
        <v>37</v>
      </c>
      <c r="D51" s="20" t="s">
        <v>17</v>
      </c>
      <c r="E51" s="15"/>
      <c r="F51" s="15">
        <v>3.7</v>
      </c>
      <c r="G51" s="45">
        <v>1.9</v>
      </c>
      <c r="H51" s="45">
        <v>2.5</v>
      </c>
      <c r="I51" s="45"/>
      <c r="J51" s="45"/>
      <c r="K51" s="45"/>
      <c r="L51" s="15"/>
      <c r="M51" s="15"/>
      <c r="N51" s="4">
        <f t="shared" si="12"/>
        <v>0.74833147735478878</v>
      </c>
      <c r="O51" s="4">
        <f t="shared" si="13"/>
        <v>1.8000000000000003</v>
      </c>
      <c r="P51" s="4">
        <f t="shared" si="14"/>
        <v>2.6999999999999997</v>
      </c>
    </row>
    <row r="52" spans="1:16">
      <c r="A52" s="15"/>
      <c r="B52" s="44"/>
      <c r="C52" s="46" t="s">
        <v>61</v>
      </c>
      <c r="D52" s="47" t="s">
        <v>17</v>
      </c>
      <c r="E52" s="30"/>
      <c r="F52" s="30"/>
      <c r="G52" s="42">
        <v>-2.2000000000000002</v>
      </c>
      <c r="H52" s="45"/>
      <c r="I52" s="42"/>
      <c r="J52" s="42"/>
      <c r="K52" s="42"/>
      <c r="L52" s="30"/>
      <c r="M52" s="32"/>
      <c r="N52" s="26">
        <f t="shared" si="12"/>
        <v>0</v>
      </c>
      <c r="O52" s="4">
        <f t="shared" si="13"/>
        <v>0</v>
      </c>
      <c r="P52" s="4">
        <f t="shared" si="14"/>
        <v>-2.2000000000000002</v>
      </c>
    </row>
    <row r="53" spans="1:16">
      <c r="A53" s="15"/>
      <c r="B53" s="44"/>
      <c r="C53" s="48" t="s">
        <v>48</v>
      </c>
      <c r="D53" s="19" t="s">
        <v>17</v>
      </c>
      <c r="E53" s="1"/>
      <c r="F53" s="53">
        <v>-6.9</v>
      </c>
      <c r="G53" s="53">
        <v>-5.6</v>
      </c>
      <c r="H53" s="53">
        <v>-4.9000000000000004</v>
      </c>
      <c r="I53" s="11"/>
      <c r="J53" s="11"/>
      <c r="K53" s="11"/>
      <c r="L53" s="1"/>
      <c r="M53" s="34"/>
      <c r="N53" s="26">
        <f t="shared" si="12"/>
        <v>0.82865352631040778</v>
      </c>
      <c r="O53" s="4">
        <f t="shared" si="13"/>
        <v>2</v>
      </c>
      <c r="P53" s="4">
        <f t="shared" si="14"/>
        <v>-5.8</v>
      </c>
    </row>
    <row r="54" spans="1:16" ht="14.25" thickBot="1">
      <c r="A54" s="15"/>
      <c r="B54" s="51"/>
      <c r="C54" s="49" t="s">
        <v>38</v>
      </c>
      <c r="D54" s="50" t="s">
        <v>17</v>
      </c>
      <c r="E54" s="37"/>
      <c r="F54" s="37"/>
      <c r="G54" s="38">
        <v>-8.5</v>
      </c>
      <c r="H54" s="39">
        <v>-7.39</v>
      </c>
      <c r="I54" s="38"/>
      <c r="J54" s="38"/>
      <c r="K54" s="38"/>
      <c r="L54" s="37"/>
      <c r="M54" s="40"/>
      <c r="N54" s="26">
        <f t="shared" si="12"/>
        <v>0.55500000000000016</v>
      </c>
      <c r="O54" s="4">
        <f t="shared" si="13"/>
        <v>1.1100000000000003</v>
      </c>
      <c r="P54" s="4">
        <f t="shared" si="14"/>
        <v>-7.9450000000000003</v>
      </c>
    </row>
    <row r="55" spans="1:16" ht="14.25" thickBot="1">
      <c r="A55" s="15"/>
      <c r="B55" s="18" t="s">
        <v>28</v>
      </c>
      <c r="C55" s="20" t="s">
        <v>41</v>
      </c>
      <c r="D55" s="20" t="s">
        <v>17</v>
      </c>
      <c r="E55" s="15"/>
      <c r="F55" s="15">
        <v>0.9</v>
      </c>
      <c r="G55" s="45">
        <v>-0.2</v>
      </c>
      <c r="H55" s="45">
        <v>0</v>
      </c>
      <c r="I55" s="45"/>
      <c r="J55" s="45"/>
      <c r="K55" s="45"/>
      <c r="L55" s="15"/>
      <c r="M55" s="15"/>
      <c r="N55" s="4">
        <f t="shared" si="12"/>
        <v>0.47842333648024421</v>
      </c>
      <c r="O55" s="4">
        <f t="shared" si="13"/>
        <v>1.1000000000000001</v>
      </c>
      <c r="P55" s="4">
        <f t="shared" si="14"/>
        <v>0.23333333333333331</v>
      </c>
    </row>
    <row r="56" spans="1:16">
      <c r="A56" s="15"/>
      <c r="B56" s="44"/>
      <c r="C56" s="46" t="s">
        <v>36</v>
      </c>
      <c r="D56" s="47" t="s">
        <v>17</v>
      </c>
      <c r="E56" s="30"/>
      <c r="F56" s="30"/>
      <c r="G56" s="42"/>
      <c r="H56" s="42"/>
      <c r="I56" s="42"/>
      <c r="J56" s="42"/>
      <c r="K56" s="42"/>
      <c r="L56" s="30"/>
      <c r="M56" s="32"/>
      <c r="N56" s="26" t="e">
        <f t="shared" si="12"/>
        <v>#DIV/0!</v>
      </c>
      <c r="O56" s="4">
        <f t="shared" si="13"/>
        <v>0</v>
      </c>
      <c r="P56" s="4" t="e">
        <f t="shared" si="14"/>
        <v>#DIV/0!</v>
      </c>
    </row>
    <row r="57" spans="1:16">
      <c r="A57" s="15"/>
      <c r="B57" s="44"/>
      <c r="C57" s="48" t="s">
        <v>45</v>
      </c>
      <c r="D57" s="19" t="s">
        <v>17</v>
      </c>
      <c r="E57" s="1"/>
      <c r="F57" s="1"/>
      <c r="G57" s="11">
        <v>-19.8</v>
      </c>
      <c r="H57" s="11"/>
      <c r="I57" s="11"/>
      <c r="J57" s="11"/>
      <c r="K57" s="11"/>
      <c r="L57" s="1"/>
      <c r="M57" s="34"/>
      <c r="N57" s="26">
        <f t="shared" si="12"/>
        <v>0</v>
      </c>
      <c r="O57" s="4">
        <f t="shared" si="13"/>
        <v>0</v>
      </c>
      <c r="P57" s="4">
        <f t="shared" si="14"/>
        <v>-19.8</v>
      </c>
    </row>
    <row r="58" spans="1:16" ht="14.25" thickBot="1">
      <c r="A58" s="15"/>
      <c r="B58" s="44"/>
      <c r="C58" s="49" t="s">
        <v>46</v>
      </c>
      <c r="D58" s="50" t="s">
        <v>17</v>
      </c>
      <c r="E58" s="37"/>
      <c r="F58" s="52">
        <v>-16.7</v>
      </c>
      <c r="G58" s="52">
        <v>-18.100000000000001</v>
      </c>
      <c r="H58" s="52">
        <v>-17.7</v>
      </c>
      <c r="I58" s="38"/>
      <c r="J58" s="38"/>
      <c r="K58" s="38"/>
      <c r="L58" s="37"/>
      <c r="M58" s="40"/>
      <c r="N58" s="26">
        <f t="shared" si="12"/>
        <v>0.5887840577551906</v>
      </c>
      <c r="O58" s="4">
        <f t="shared" si="13"/>
        <v>1.4000000000000021</v>
      </c>
      <c r="P58" s="4">
        <f t="shared" si="14"/>
        <v>-17.5</v>
      </c>
    </row>
    <row r="59" spans="1:16" ht="14.25" thickBot="1">
      <c r="A59" s="15"/>
      <c r="B59" s="20"/>
      <c r="C59" s="20" t="s">
        <v>43</v>
      </c>
      <c r="D59" s="15" t="s">
        <v>17</v>
      </c>
      <c r="E59" s="15"/>
      <c r="F59" s="15">
        <v>0.9</v>
      </c>
      <c r="G59" s="45">
        <v>-1</v>
      </c>
      <c r="H59" s="45">
        <v>-1</v>
      </c>
      <c r="I59" s="45"/>
      <c r="J59" s="45"/>
      <c r="K59" s="45"/>
      <c r="L59" s="15"/>
      <c r="M59" s="15"/>
      <c r="N59" s="4">
        <f t="shared" si="12"/>
        <v>0.89566858950296013</v>
      </c>
      <c r="O59" s="4">
        <f t="shared" si="13"/>
        <v>1.9</v>
      </c>
      <c r="P59" s="4">
        <f t="shared" si="14"/>
        <v>-0.3666666666666667</v>
      </c>
    </row>
    <row r="60" spans="1:16">
      <c r="A60" s="15"/>
      <c r="B60" s="24"/>
      <c r="C60" s="28" t="s">
        <v>49</v>
      </c>
      <c r="D60" s="30" t="s">
        <v>17</v>
      </c>
      <c r="E60" s="30"/>
      <c r="F60" s="55">
        <v>-7.7</v>
      </c>
      <c r="G60" s="55">
        <v>-6.1</v>
      </c>
      <c r="H60" s="55">
        <v>-5.0999999999999996</v>
      </c>
      <c r="I60" s="42"/>
      <c r="J60" s="42"/>
      <c r="K60" s="42"/>
      <c r="L60" s="30"/>
      <c r="M60" s="32"/>
      <c r="N60" s="26">
        <f t="shared" si="12"/>
        <v>1.07082522694727</v>
      </c>
      <c r="O60" s="4">
        <f t="shared" si="13"/>
        <v>2.6000000000000005</v>
      </c>
      <c r="P60" s="4">
        <f t="shared" si="14"/>
        <v>-6.3</v>
      </c>
    </row>
    <row r="61" spans="1:16">
      <c r="A61" s="15"/>
      <c r="B61" s="24"/>
      <c r="C61" s="33" t="s">
        <v>60</v>
      </c>
      <c r="D61" s="1" t="s">
        <v>17</v>
      </c>
      <c r="E61" s="1"/>
      <c r="F61" s="1"/>
      <c r="G61" s="11">
        <v>-9.1999999999999993</v>
      </c>
      <c r="H61" s="22">
        <v>-6.1</v>
      </c>
      <c r="I61" s="11"/>
      <c r="J61" s="11"/>
      <c r="K61" s="11"/>
      <c r="L61" s="1"/>
      <c r="M61" s="34"/>
      <c r="N61" s="26">
        <f t="shared" si="12"/>
        <v>1.5499999999999987</v>
      </c>
      <c r="O61" s="4">
        <f t="shared" si="13"/>
        <v>3.0999999999999996</v>
      </c>
      <c r="P61" s="4">
        <f t="shared" si="14"/>
        <v>-7.6499999999999995</v>
      </c>
    </row>
    <row r="62" spans="1:16" ht="14.25" thickBot="1">
      <c r="A62" s="16"/>
      <c r="B62" s="41"/>
      <c r="C62" s="35" t="s">
        <v>44</v>
      </c>
      <c r="D62" s="37" t="s">
        <v>17</v>
      </c>
      <c r="E62" s="37"/>
      <c r="F62" s="37"/>
      <c r="G62" s="38">
        <v>-11.7</v>
      </c>
      <c r="H62" s="38"/>
      <c r="I62" s="38"/>
      <c r="J62" s="38"/>
      <c r="K62" s="38"/>
      <c r="L62" s="37"/>
      <c r="M62" s="40"/>
      <c r="N62" s="26">
        <f t="shared" si="12"/>
        <v>0</v>
      </c>
      <c r="O62" s="4">
        <f t="shared" si="13"/>
        <v>0</v>
      </c>
      <c r="P62" s="4">
        <f t="shared" si="14"/>
        <v>-11.7</v>
      </c>
    </row>
    <row r="63" spans="1:16">
      <c r="A63" s="12"/>
      <c r="B63" s="12"/>
      <c r="C63" s="12"/>
      <c r="D63" s="12"/>
      <c r="E63" s="12"/>
      <c r="F63" s="13"/>
      <c r="G63" s="13"/>
      <c r="H63" s="13"/>
      <c r="I63" s="13"/>
      <c r="J63" s="13"/>
      <c r="K63" s="12"/>
      <c r="L63" s="12"/>
      <c r="M63" s="12"/>
      <c r="N63" s="14"/>
      <c r="O63" s="14"/>
      <c r="P63" s="14"/>
    </row>
    <row r="64" spans="1:16" ht="14.25" thickBot="1">
      <c r="A64" s="12"/>
      <c r="B64" s="12"/>
      <c r="C64" s="12"/>
      <c r="D64" s="12"/>
      <c r="E64" s="12"/>
      <c r="F64" s="22"/>
      <c r="G64" s="13" t="s">
        <v>78</v>
      </c>
      <c r="H64" s="13"/>
      <c r="I64" s="13"/>
      <c r="J64" s="13"/>
      <c r="K64" s="12"/>
      <c r="L64" s="12"/>
      <c r="M64" s="12"/>
      <c r="N64" s="14"/>
      <c r="O64" s="14"/>
      <c r="P64" s="14"/>
    </row>
    <row r="65" spans="1:16">
      <c r="A65" s="12"/>
      <c r="B65" s="12"/>
      <c r="C65" s="12"/>
      <c r="D65" s="12"/>
      <c r="E65" s="12"/>
      <c r="F65" s="55"/>
      <c r="G65" s="13" t="s">
        <v>83</v>
      </c>
      <c r="H65" s="13"/>
      <c r="I65" s="13"/>
      <c r="J65" s="13"/>
      <c r="K65" s="12"/>
      <c r="L65" s="12"/>
      <c r="M65" s="12"/>
      <c r="N65" s="14"/>
      <c r="O65" s="14"/>
      <c r="P65" s="14"/>
    </row>
    <row r="66" spans="1:16">
      <c r="A66" s="12"/>
      <c r="B66" s="12"/>
      <c r="C66" s="12"/>
      <c r="D66" s="12"/>
      <c r="E66" s="12"/>
      <c r="F66" s="13"/>
      <c r="G66" s="13"/>
      <c r="H66" s="13"/>
      <c r="I66" s="13"/>
      <c r="J66" s="13"/>
      <c r="K66" s="12"/>
      <c r="L66" s="12"/>
      <c r="M66" s="12"/>
      <c r="N66" s="14"/>
      <c r="O66" s="14"/>
      <c r="P66" s="14"/>
    </row>
    <row r="68" spans="1:16">
      <c r="C68" s="5" t="s">
        <v>15</v>
      </c>
      <c r="D68" s="5"/>
    </row>
    <row r="69" spans="1:16">
      <c r="A69" s="1"/>
      <c r="B69" s="1"/>
      <c r="C69" s="1" t="s">
        <v>9</v>
      </c>
      <c r="D69" s="1"/>
      <c r="E69" s="1"/>
      <c r="F69" s="1" t="s">
        <v>20</v>
      </c>
      <c r="G69" s="1" t="str">
        <f t="shared" ref="G69:M69" si="15">G2</f>
        <v>Ericsson</v>
      </c>
      <c r="H69" s="1" t="str">
        <f t="shared" si="15"/>
        <v>Intel</v>
      </c>
      <c r="I69" s="1" t="str">
        <f t="shared" si="15"/>
        <v>Qualcomm</v>
      </c>
      <c r="J69" s="1" t="str">
        <f t="shared" si="15"/>
        <v>Company 4</v>
      </c>
      <c r="K69" s="1" t="str">
        <f t="shared" si="15"/>
        <v>Company 5</v>
      </c>
      <c r="L69" s="1" t="str">
        <f t="shared" si="15"/>
        <v>Company 6</v>
      </c>
      <c r="M69" s="1" t="str">
        <f t="shared" si="15"/>
        <v>Company 7</v>
      </c>
      <c r="N69" s="2"/>
      <c r="O69" s="2"/>
      <c r="P69" s="2"/>
    </row>
    <row r="70" spans="1:16" ht="54">
      <c r="A70" s="1"/>
      <c r="B70" s="1"/>
      <c r="C70" s="1" t="s">
        <v>10</v>
      </c>
      <c r="D70" s="1"/>
      <c r="E70" s="1" t="s">
        <v>14</v>
      </c>
      <c r="F70" s="3" t="s">
        <v>47</v>
      </c>
      <c r="G70" s="11"/>
      <c r="H70" s="11"/>
      <c r="I70" s="11"/>
      <c r="J70" s="11"/>
      <c r="K70" s="11"/>
      <c r="L70" s="11"/>
      <c r="M70" s="1"/>
      <c r="N70" s="2" t="s">
        <v>11</v>
      </c>
      <c r="O70" s="2" t="s">
        <v>12</v>
      </c>
      <c r="P70" s="2" t="s">
        <v>13</v>
      </c>
    </row>
    <row r="71" spans="1:16">
      <c r="A71" s="17"/>
      <c r="B71" s="17"/>
      <c r="C71" s="1" t="s">
        <v>52</v>
      </c>
      <c r="D71" s="8" t="s">
        <v>18</v>
      </c>
      <c r="E71" s="1"/>
      <c r="F71" s="3"/>
      <c r="G71" s="11"/>
      <c r="H71" s="11"/>
      <c r="I71" s="11"/>
      <c r="J71" s="11"/>
      <c r="K71" s="11"/>
      <c r="L71" s="11"/>
      <c r="M71" s="1"/>
      <c r="N71" s="4" t="e">
        <f>_xlfn.STDEV.P(F71:M71)</f>
        <v>#DIV/0!</v>
      </c>
      <c r="O71" s="4">
        <f>MAX(F71:M71)-MIN(F71:M71)</f>
        <v>0</v>
      </c>
      <c r="P71" s="4" t="e">
        <f>AVERAGE(F71:M71)</f>
        <v>#DIV/0!</v>
      </c>
    </row>
    <row r="72" spans="1:16">
      <c r="A72" s="15" t="s">
        <v>51</v>
      </c>
      <c r="B72" s="15" t="s">
        <v>19</v>
      </c>
      <c r="C72" s="1" t="s">
        <v>29</v>
      </c>
      <c r="D72" s="8" t="s">
        <v>18</v>
      </c>
      <c r="E72" s="1"/>
      <c r="F72" s="11">
        <v>-7.5000000000000009</v>
      </c>
      <c r="G72" s="11"/>
      <c r="H72" s="11"/>
      <c r="I72" s="11"/>
      <c r="J72" s="11"/>
      <c r="K72" s="9"/>
      <c r="L72" s="11"/>
      <c r="M72" s="1"/>
      <c r="N72" s="4">
        <f>_xlfn.STDEV.P(F72:M72)</f>
        <v>0</v>
      </c>
      <c r="O72" s="4">
        <f>MAX(F72:M72)-MIN(F72:M72)</f>
        <v>0</v>
      </c>
      <c r="P72" s="4">
        <f>AVERAGE(F72:M72)</f>
        <v>-7.5000000000000009</v>
      </c>
    </row>
    <row r="73" spans="1:16">
      <c r="A73" s="15"/>
      <c r="B73" s="15"/>
      <c r="C73" s="1" t="s">
        <v>30</v>
      </c>
      <c r="D73" s="8" t="s">
        <v>25</v>
      </c>
      <c r="E73" s="1"/>
      <c r="F73" s="11">
        <v>-6.6000000000000005</v>
      </c>
      <c r="G73" s="11"/>
      <c r="H73" s="11"/>
      <c r="I73" s="11"/>
      <c r="J73" s="11"/>
      <c r="K73" s="11"/>
      <c r="L73" s="11"/>
      <c r="M73" s="1"/>
      <c r="N73" s="4">
        <f t="shared" ref="N73:N78" si="16">_xlfn.STDEV.P(F73:M73)</f>
        <v>0</v>
      </c>
      <c r="O73" s="4">
        <f t="shared" ref="O73:O78" si="17">MAX(F73:M73)-MIN(F73:M73)</f>
        <v>0</v>
      </c>
      <c r="P73" s="4">
        <f t="shared" ref="P73:P78" si="18">AVERAGE(F73:M73)</f>
        <v>-6.6000000000000005</v>
      </c>
    </row>
    <row r="74" spans="1:16">
      <c r="A74" s="15"/>
      <c r="B74" s="15"/>
      <c r="C74" s="1" t="s">
        <v>31</v>
      </c>
      <c r="D74" s="8" t="s">
        <v>18</v>
      </c>
      <c r="E74" s="1"/>
      <c r="F74" s="11">
        <v>-14.2</v>
      </c>
      <c r="G74" s="11"/>
      <c r="H74" s="11"/>
      <c r="I74" s="11"/>
      <c r="J74" s="11"/>
      <c r="K74" s="11"/>
      <c r="L74" s="11"/>
      <c r="M74" s="1"/>
      <c r="N74" s="4">
        <f t="shared" si="16"/>
        <v>0</v>
      </c>
      <c r="O74" s="4">
        <f t="shared" si="17"/>
        <v>0</v>
      </c>
      <c r="P74" s="4">
        <f t="shared" si="18"/>
        <v>-14.2</v>
      </c>
    </row>
    <row r="75" spans="1:16">
      <c r="A75" s="15"/>
      <c r="B75" s="15"/>
      <c r="C75" s="1" t="s">
        <v>39</v>
      </c>
      <c r="D75" s="8" t="s">
        <v>18</v>
      </c>
      <c r="E75" s="1"/>
      <c r="F75" s="11"/>
      <c r="G75" s="11"/>
      <c r="H75" s="11"/>
      <c r="I75" s="11"/>
      <c r="J75" s="11"/>
      <c r="K75" s="11"/>
      <c r="L75" s="11"/>
      <c r="M75" s="1"/>
      <c r="N75" s="4" t="e">
        <f t="shared" si="16"/>
        <v>#DIV/0!</v>
      </c>
      <c r="O75" s="4">
        <f t="shared" si="17"/>
        <v>0</v>
      </c>
      <c r="P75" s="4" t="e">
        <f t="shared" si="18"/>
        <v>#DIV/0!</v>
      </c>
    </row>
    <row r="76" spans="1:16">
      <c r="A76" s="15"/>
      <c r="B76" s="16"/>
      <c r="C76" s="1" t="s">
        <v>55</v>
      </c>
      <c r="D76" s="8" t="s">
        <v>18</v>
      </c>
      <c r="E76" s="1"/>
      <c r="F76" s="11"/>
      <c r="G76" s="11"/>
      <c r="H76" s="11"/>
      <c r="I76" s="11"/>
      <c r="J76" s="11"/>
      <c r="K76" s="11"/>
      <c r="L76" s="11"/>
      <c r="M76" s="1"/>
      <c r="N76" s="4" t="e">
        <f t="shared" si="16"/>
        <v>#DIV/0!</v>
      </c>
      <c r="O76" s="4">
        <f t="shared" si="17"/>
        <v>0</v>
      </c>
      <c r="P76" s="4" t="e">
        <f t="shared" si="18"/>
        <v>#DIV/0!</v>
      </c>
    </row>
    <row r="77" spans="1:16">
      <c r="A77" s="15"/>
      <c r="B77" s="17" t="s">
        <v>26</v>
      </c>
      <c r="C77" s="1" t="s">
        <v>32</v>
      </c>
      <c r="D77" s="8" t="s">
        <v>18</v>
      </c>
      <c r="E77" s="1"/>
      <c r="F77" s="11">
        <v>-11.6</v>
      </c>
      <c r="G77" s="11"/>
      <c r="H77" s="11"/>
      <c r="I77" s="11"/>
      <c r="J77" s="11"/>
      <c r="K77" s="11"/>
      <c r="L77" s="11"/>
      <c r="M77" s="1"/>
      <c r="N77" s="4">
        <f t="shared" si="16"/>
        <v>0</v>
      </c>
      <c r="O77" s="4">
        <f t="shared" si="17"/>
        <v>0</v>
      </c>
      <c r="P77" s="4">
        <f t="shared" si="18"/>
        <v>-11.6</v>
      </c>
    </row>
    <row r="78" spans="1:16">
      <c r="A78" s="15"/>
      <c r="B78" s="15"/>
      <c r="C78" s="1" t="s">
        <v>53</v>
      </c>
      <c r="D78" s="8" t="s">
        <v>18</v>
      </c>
      <c r="E78" s="1"/>
      <c r="F78" s="11"/>
      <c r="G78" s="11"/>
      <c r="H78" s="11"/>
      <c r="I78" s="11"/>
      <c r="J78" s="11"/>
      <c r="K78" s="11"/>
      <c r="L78" s="11"/>
      <c r="M78" s="1"/>
      <c r="N78" s="4" t="e">
        <f t="shared" si="16"/>
        <v>#DIV/0!</v>
      </c>
      <c r="O78" s="4">
        <f t="shared" si="17"/>
        <v>0</v>
      </c>
      <c r="P78" s="4" t="e">
        <f t="shared" si="18"/>
        <v>#DIV/0!</v>
      </c>
    </row>
    <row r="79" spans="1:16">
      <c r="A79" s="15"/>
      <c r="B79" s="15"/>
      <c r="C79" s="1" t="s">
        <v>33</v>
      </c>
      <c r="D79" s="8" t="s">
        <v>18</v>
      </c>
      <c r="E79" s="1"/>
      <c r="F79" s="11">
        <v>-9</v>
      </c>
      <c r="G79" s="11"/>
      <c r="H79" s="11"/>
      <c r="I79" s="11"/>
      <c r="J79" s="11"/>
      <c r="K79" s="11"/>
      <c r="L79" s="11"/>
      <c r="M79" s="1"/>
      <c r="N79" s="4">
        <f t="shared" ref="N79:N83" si="19">_xlfn.STDEV.P(F79:M79)</f>
        <v>0</v>
      </c>
      <c r="O79" s="4">
        <f t="shared" ref="O79:O83" si="20">MAX(F79:M79)-MIN(F79:M79)</f>
        <v>0</v>
      </c>
      <c r="P79" s="4">
        <f t="shared" ref="P79:P83" si="21">AVERAGE(F79:M79)</f>
        <v>-9</v>
      </c>
    </row>
    <row r="80" spans="1:16">
      <c r="A80" s="15"/>
      <c r="B80" s="15"/>
      <c r="C80" s="1" t="s">
        <v>40</v>
      </c>
      <c r="D80" s="8" t="s">
        <v>18</v>
      </c>
      <c r="E80" s="1"/>
      <c r="F80" s="11"/>
      <c r="G80" s="11"/>
      <c r="H80" s="11"/>
      <c r="I80" s="11"/>
      <c r="J80" s="11"/>
      <c r="K80" s="11"/>
      <c r="L80" s="11"/>
      <c r="M80" s="1"/>
      <c r="N80" s="4" t="e">
        <f t="shared" si="19"/>
        <v>#DIV/0!</v>
      </c>
      <c r="O80" s="4">
        <f t="shared" si="20"/>
        <v>0</v>
      </c>
      <c r="P80" s="4" t="e">
        <f t="shared" si="21"/>
        <v>#DIV/0!</v>
      </c>
    </row>
    <row r="81" spans="1:16">
      <c r="A81" s="15"/>
      <c r="B81" s="15"/>
      <c r="C81" s="1" t="s">
        <v>34</v>
      </c>
      <c r="D81" s="8" t="s">
        <v>18</v>
      </c>
      <c r="E81" s="1"/>
      <c r="F81" s="11">
        <v>-14.7</v>
      </c>
      <c r="G81" s="11"/>
      <c r="H81" s="11"/>
      <c r="I81" s="11"/>
      <c r="J81" s="11"/>
      <c r="K81" s="11"/>
      <c r="L81" s="11"/>
      <c r="M81" s="1"/>
      <c r="N81" s="4">
        <f t="shared" si="19"/>
        <v>0</v>
      </c>
      <c r="O81" s="4">
        <f t="shared" si="20"/>
        <v>0</v>
      </c>
      <c r="P81" s="4">
        <f t="shared" si="21"/>
        <v>-14.7</v>
      </c>
    </row>
    <row r="82" spans="1:16">
      <c r="A82" s="15"/>
      <c r="B82" s="15"/>
      <c r="C82" s="1" t="s">
        <v>57</v>
      </c>
      <c r="D82" s="8" t="s">
        <v>18</v>
      </c>
      <c r="E82" s="1"/>
      <c r="F82" s="11"/>
      <c r="G82" s="11"/>
      <c r="H82" s="11"/>
      <c r="I82" s="11"/>
      <c r="J82" s="11"/>
      <c r="K82" s="11"/>
      <c r="L82" s="11"/>
      <c r="M82" s="1"/>
      <c r="N82" s="4" t="e">
        <f t="shared" si="19"/>
        <v>#DIV/0!</v>
      </c>
      <c r="O82" s="4">
        <f t="shared" si="20"/>
        <v>0</v>
      </c>
      <c r="P82" s="4" t="e">
        <f t="shared" si="21"/>
        <v>#DIV/0!</v>
      </c>
    </row>
    <row r="83" spans="1:16">
      <c r="A83" s="15"/>
      <c r="B83" s="16"/>
      <c r="C83" s="1" t="s">
        <v>56</v>
      </c>
      <c r="D83" s="8" t="s">
        <v>18</v>
      </c>
      <c r="E83" s="1"/>
      <c r="F83" s="11"/>
      <c r="G83" s="11"/>
      <c r="H83" s="11"/>
      <c r="I83" s="11"/>
      <c r="J83" s="11"/>
      <c r="K83" s="11"/>
      <c r="L83" s="11"/>
      <c r="M83" s="1"/>
      <c r="N83" s="4" t="e">
        <f t="shared" si="19"/>
        <v>#DIV/0!</v>
      </c>
      <c r="O83" s="4">
        <f t="shared" si="20"/>
        <v>0</v>
      </c>
      <c r="P83" s="4" t="e">
        <f t="shared" si="21"/>
        <v>#DIV/0!</v>
      </c>
    </row>
    <row r="84" spans="1:16">
      <c r="A84" s="15"/>
      <c r="B84" s="18" t="s">
        <v>27</v>
      </c>
      <c r="C84" s="19" t="s">
        <v>35</v>
      </c>
      <c r="D84" s="19" t="s">
        <v>17</v>
      </c>
      <c r="E84" s="1"/>
      <c r="F84" s="11">
        <v>5.2</v>
      </c>
      <c r="G84" s="11"/>
      <c r="H84" s="11"/>
      <c r="I84" s="11"/>
      <c r="J84" s="11"/>
      <c r="K84" s="11"/>
      <c r="L84" s="11"/>
      <c r="M84" s="1"/>
      <c r="N84" s="4">
        <f>_xlfn.STDEV.P(F84:M84)</f>
        <v>0</v>
      </c>
      <c r="O84" s="4">
        <f>MAX(F84:M84)-MIN(F84:M84)</f>
        <v>0</v>
      </c>
      <c r="P84" s="4">
        <f>AVERAGE(F84:M84)</f>
        <v>5.2</v>
      </c>
    </row>
    <row r="85" spans="1:16">
      <c r="A85" s="15"/>
      <c r="B85" s="20"/>
      <c r="C85" s="19" t="s">
        <v>36</v>
      </c>
      <c r="D85" s="19" t="s">
        <v>17</v>
      </c>
      <c r="E85" s="1"/>
      <c r="F85" s="11"/>
      <c r="G85" s="11"/>
      <c r="H85" s="11"/>
      <c r="I85" s="11"/>
      <c r="J85" s="11"/>
      <c r="K85" s="11"/>
      <c r="L85" s="11"/>
      <c r="M85" s="1"/>
      <c r="N85" s="4" t="e">
        <f>_xlfn.STDEV.P(F85:M85)</f>
        <v>#DIV/0!</v>
      </c>
      <c r="O85" s="4">
        <f>MAX(F85:M85)-MIN(F85:M85)</f>
        <v>0</v>
      </c>
      <c r="P85" s="4" t="e">
        <f>AVERAGE(F85:M85)</f>
        <v>#DIV/0!</v>
      </c>
    </row>
    <row r="86" spans="1:16">
      <c r="A86" s="15"/>
      <c r="B86" s="20"/>
      <c r="C86" s="19" t="s">
        <v>45</v>
      </c>
      <c r="D86" s="19" t="s">
        <v>17</v>
      </c>
      <c r="E86" s="1"/>
      <c r="F86" s="11">
        <v>-15.099999999999998</v>
      </c>
      <c r="G86" s="11"/>
      <c r="H86" s="11"/>
      <c r="I86" s="11"/>
      <c r="J86" s="11"/>
      <c r="K86" s="11"/>
      <c r="L86" s="11"/>
      <c r="M86" s="1"/>
      <c r="N86" s="4">
        <f t="shared" ref="N86:N92" si="22">_xlfn.STDEV.P(F86:M86)</f>
        <v>0</v>
      </c>
      <c r="O86" s="4">
        <f t="shared" ref="O86:O92" si="23">MAX(F86:M86)-MIN(F86:M86)</f>
        <v>0</v>
      </c>
      <c r="P86" s="4">
        <f t="shared" ref="P86:P92" si="24">AVERAGE(F86:M86)</f>
        <v>-15.099999999999998</v>
      </c>
    </row>
    <row r="87" spans="1:16">
      <c r="A87" s="15"/>
      <c r="B87" s="20"/>
      <c r="C87" s="19" t="s">
        <v>62</v>
      </c>
      <c r="D87" s="19" t="s">
        <v>17</v>
      </c>
      <c r="E87" s="1"/>
      <c r="F87" s="11"/>
      <c r="G87" s="11"/>
      <c r="H87" s="11"/>
      <c r="I87" s="11"/>
      <c r="J87" s="11"/>
      <c r="K87" s="11"/>
      <c r="L87" s="11"/>
      <c r="M87" s="1"/>
      <c r="N87" s="4" t="e">
        <f t="shared" si="22"/>
        <v>#DIV/0!</v>
      </c>
      <c r="O87" s="4">
        <f t="shared" si="23"/>
        <v>0</v>
      </c>
      <c r="P87" s="4" t="e">
        <f t="shared" si="24"/>
        <v>#DIV/0!</v>
      </c>
    </row>
    <row r="88" spans="1:16">
      <c r="A88" s="15"/>
      <c r="B88" s="20"/>
      <c r="C88" s="19" t="s">
        <v>37</v>
      </c>
      <c r="D88" s="19" t="s">
        <v>17</v>
      </c>
      <c r="E88" s="1"/>
      <c r="F88" s="11">
        <v>4.2</v>
      </c>
      <c r="G88" s="11"/>
      <c r="H88" s="11"/>
      <c r="I88" s="11"/>
      <c r="J88" s="11"/>
      <c r="K88" s="11"/>
      <c r="L88" s="11"/>
      <c r="M88" s="1"/>
      <c r="N88" s="4">
        <f t="shared" si="22"/>
        <v>0</v>
      </c>
      <c r="O88" s="4">
        <f t="shared" si="23"/>
        <v>0</v>
      </c>
      <c r="P88" s="4">
        <f t="shared" si="24"/>
        <v>4.2</v>
      </c>
    </row>
    <row r="89" spans="1:16">
      <c r="A89" s="15"/>
      <c r="B89" s="20"/>
      <c r="C89" s="19" t="s">
        <v>61</v>
      </c>
      <c r="D89" s="19" t="s">
        <v>17</v>
      </c>
      <c r="E89" s="1"/>
      <c r="F89" s="11"/>
      <c r="G89" s="11"/>
      <c r="H89" s="11"/>
      <c r="I89" s="11"/>
      <c r="J89" s="11"/>
      <c r="K89" s="11"/>
      <c r="L89" s="11"/>
      <c r="M89" s="1"/>
      <c r="N89" s="4" t="e">
        <f t="shared" si="22"/>
        <v>#DIV/0!</v>
      </c>
      <c r="O89" s="4">
        <f t="shared" si="23"/>
        <v>0</v>
      </c>
      <c r="P89" s="4" t="e">
        <f t="shared" si="24"/>
        <v>#DIV/0!</v>
      </c>
    </row>
    <row r="90" spans="1:16">
      <c r="A90" s="15"/>
      <c r="B90" s="20"/>
      <c r="C90" s="19" t="s">
        <v>48</v>
      </c>
      <c r="D90" s="19" t="s">
        <v>17</v>
      </c>
      <c r="E90" s="1"/>
      <c r="F90" s="11">
        <v>-5.4</v>
      </c>
      <c r="G90" s="11"/>
      <c r="H90" s="11"/>
      <c r="I90" s="11"/>
      <c r="J90" s="11"/>
      <c r="K90" s="11"/>
      <c r="L90" s="11"/>
      <c r="M90" s="1"/>
      <c r="N90" s="4">
        <f t="shared" si="22"/>
        <v>0</v>
      </c>
      <c r="O90" s="4">
        <f t="shared" si="23"/>
        <v>0</v>
      </c>
      <c r="P90" s="4">
        <f t="shared" si="24"/>
        <v>-5.4</v>
      </c>
    </row>
    <row r="91" spans="1:16">
      <c r="A91" s="15"/>
      <c r="B91" s="21"/>
      <c r="C91" s="19" t="s">
        <v>38</v>
      </c>
      <c r="D91" s="19" t="s">
        <v>17</v>
      </c>
      <c r="E91" s="1"/>
      <c r="F91" s="11"/>
      <c r="G91" s="11"/>
      <c r="H91" s="11"/>
      <c r="I91" s="11"/>
      <c r="J91" s="11"/>
      <c r="K91" s="11"/>
      <c r="L91" s="11"/>
      <c r="M91" s="1"/>
      <c r="N91" s="4" t="e">
        <f t="shared" si="22"/>
        <v>#DIV/0!</v>
      </c>
      <c r="O91" s="4">
        <f t="shared" si="23"/>
        <v>0</v>
      </c>
      <c r="P91" s="4" t="e">
        <f t="shared" si="24"/>
        <v>#DIV/0!</v>
      </c>
    </row>
    <row r="92" spans="1:16">
      <c r="A92" s="15"/>
      <c r="B92" s="18" t="s">
        <v>28</v>
      </c>
      <c r="C92" s="19" t="s">
        <v>41</v>
      </c>
      <c r="D92" s="19" t="s">
        <v>17</v>
      </c>
      <c r="E92" s="1"/>
      <c r="F92" s="11">
        <v>2.7</v>
      </c>
      <c r="G92" s="11"/>
      <c r="H92" s="11"/>
      <c r="I92" s="11"/>
      <c r="J92" s="11"/>
      <c r="K92" s="11"/>
      <c r="L92" s="11"/>
      <c r="M92" s="1"/>
      <c r="N92" s="4">
        <f t="shared" si="22"/>
        <v>0</v>
      </c>
      <c r="O92" s="4">
        <f t="shared" si="23"/>
        <v>0</v>
      </c>
      <c r="P92" s="4">
        <f t="shared" si="24"/>
        <v>2.7</v>
      </c>
    </row>
    <row r="93" spans="1:16">
      <c r="A93" s="15"/>
      <c r="B93" s="20"/>
      <c r="C93" s="19" t="s">
        <v>36</v>
      </c>
      <c r="D93" s="19" t="s">
        <v>17</v>
      </c>
      <c r="E93" s="1"/>
      <c r="F93" s="11"/>
      <c r="G93" s="11"/>
      <c r="H93" s="11"/>
      <c r="I93" s="11"/>
      <c r="J93" s="11"/>
      <c r="K93" s="11"/>
      <c r="L93" s="11"/>
      <c r="M93" s="1"/>
      <c r="N93" s="4" t="e">
        <f>_xlfn.STDEV.P(F93:M93)</f>
        <v>#DIV/0!</v>
      </c>
      <c r="O93" s="4">
        <f>MAX(F93:M93)-MIN(F93:M93)</f>
        <v>0</v>
      </c>
      <c r="P93" s="4" t="e">
        <f>AVERAGE(F93:M93)</f>
        <v>#DIV/0!</v>
      </c>
    </row>
    <row r="94" spans="1:16">
      <c r="A94" s="15"/>
      <c r="B94" s="20"/>
      <c r="C94" s="19" t="s">
        <v>45</v>
      </c>
      <c r="D94" s="19" t="s">
        <v>17</v>
      </c>
      <c r="E94" s="1"/>
      <c r="F94" s="11"/>
      <c r="G94" s="11"/>
      <c r="H94" s="11"/>
      <c r="I94" s="11"/>
      <c r="J94" s="11"/>
      <c r="K94" s="11"/>
      <c r="L94" s="11"/>
      <c r="M94" s="1"/>
      <c r="N94" s="4" t="e">
        <f>_xlfn.STDEV.P(F94:M94)</f>
        <v>#DIV/0!</v>
      </c>
      <c r="O94" s="4">
        <f>MAX(F94:M94)-MIN(F94:M94)</f>
        <v>0</v>
      </c>
      <c r="P94" s="4" t="e">
        <f>AVERAGE(F94:M94)</f>
        <v>#DIV/0!</v>
      </c>
    </row>
    <row r="95" spans="1:16">
      <c r="A95" s="15"/>
      <c r="B95" s="20"/>
      <c r="C95" s="19" t="s">
        <v>46</v>
      </c>
      <c r="D95" s="19" t="s">
        <v>17</v>
      </c>
      <c r="E95" s="1"/>
      <c r="F95" s="11">
        <v>-15.099999999999998</v>
      </c>
      <c r="G95" s="11"/>
      <c r="H95" s="11"/>
      <c r="I95" s="11"/>
      <c r="J95" s="11"/>
      <c r="K95" s="11"/>
      <c r="L95" s="11"/>
      <c r="M95" s="1"/>
      <c r="N95" s="4">
        <f t="shared" ref="N95:N98" si="25">_xlfn.STDEV.P(F95:M95)</f>
        <v>0</v>
      </c>
      <c r="O95" s="4">
        <f t="shared" ref="O95:O98" si="26">MAX(F95:M95)-MIN(F95:M95)</f>
        <v>0</v>
      </c>
      <c r="P95" s="4">
        <f t="shared" ref="P95:P98" si="27">AVERAGE(F95:M95)</f>
        <v>-15.099999999999998</v>
      </c>
    </row>
    <row r="96" spans="1:16">
      <c r="A96" s="15"/>
      <c r="B96" s="20"/>
      <c r="C96" s="19" t="s">
        <v>43</v>
      </c>
      <c r="D96" s="19" t="s">
        <v>17</v>
      </c>
      <c r="E96" s="1"/>
      <c r="F96" s="11">
        <v>1.7</v>
      </c>
      <c r="G96" s="11"/>
      <c r="H96" s="11"/>
      <c r="I96" s="11"/>
      <c r="J96" s="11"/>
      <c r="K96" s="11"/>
      <c r="L96" s="11"/>
      <c r="M96" s="1"/>
      <c r="N96" s="4">
        <f t="shared" si="25"/>
        <v>0</v>
      </c>
      <c r="O96" s="4">
        <f t="shared" si="26"/>
        <v>0</v>
      </c>
      <c r="P96" s="4">
        <f t="shared" si="27"/>
        <v>1.7</v>
      </c>
    </row>
    <row r="97" spans="1:16">
      <c r="A97" s="15"/>
      <c r="B97" s="20"/>
      <c r="C97" s="1" t="s">
        <v>49</v>
      </c>
      <c r="D97" s="19" t="s">
        <v>17</v>
      </c>
      <c r="E97" s="1"/>
      <c r="F97" s="11">
        <v>-6.3</v>
      </c>
      <c r="G97" s="11"/>
      <c r="H97" s="11"/>
      <c r="I97" s="11"/>
      <c r="J97" s="11"/>
      <c r="K97" s="11"/>
      <c r="L97" s="11"/>
      <c r="M97" s="1"/>
      <c r="N97" s="4">
        <f t="shared" si="25"/>
        <v>0</v>
      </c>
      <c r="O97" s="4">
        <f t="shared" si="26"/>
        <v>0</v>
      </c>
      <c r="P97" s="4">
        <f t="shared" si="27"/>
        <v>-6.3</v>
      </c>
    </row>
    <row r="98" spans="1:16">
      <c r="A98" s="15"/>
      <c r="B98" s="20"/>
      <c r="C98" s="1" t="s">
        <v>60</v>
      </c>
      <c r="D98" s="19" t="s">
        <v>17</v>
      </c>
      <c r="E98" s="1"/>
      <c r="F98" s="11"/>
      <c r="G98" s="11"/>
      <c r="H98" s="11"/>
      <c r="I98" s="11"/>
      <c r="J98" s="11"/>
      <c r="K98" s="11"/>
      <c r="L98" s="11"/>
      <c r="M98" s="1"/>
      <c r="N98" s="4" t="e">
        <f t="shared" si="25"/>
        <v>#DIV/0!</v>
      </c>
      <c r="O98" s="4">
        <f t="shared" si="26"/>
        <v>0</v>
      </c>
      <c r="P98" s="4" t="e">
        <f t="shared" si="27"/>
        <v>#DIV/0!</v>
      </c>
    </row>
    <row r="99" spans="1:16">
      <c r="A99" s="16"/>
      <c r="B99" s="16"/>
      <c r="C99" s="1" t="s">
        <v>44</v>
      </c>
      <c r="D99" s="19" t="s">
        <v>17</v>
      </c>
      <c r="E99" s="1"/>
      <c r="F99" s="11"/>
      <c r="G99" s="11"/>
      <c r="H99" s="11"/>
      <c r="I99" s="11"/>
      <c r="J99" s="11"/>
      <c r="K99" s="9"/>
      <c r="L99" s="11"/>
      <c r="M99" s="1"/>
      <c r="N99" s="4" t="e">
        <f>_xlfn.STDEV.P(F99:M99)</f>
        <v>#DIV/0!</v>
      </c>
      <c r="O99" s="4">
        <f>MAX(F99:M99)-MIN(F99:M99)</f>
        <v>0</v>
      </c>
      <c r="P99" s="4" t="e">
        <f>AVERAGE(F99:M99)</f>
        <v>#DIV/0!</v>
      </c>
    </row>
    <row r="100" spans="1:16">
      <c r="A100" s="17"/>
      <c r="B100" s="17"/>
      <c r="C100" s="1" t="s">
        <v>29</v>
      </c>
      <c r="D100" s="8" t="s">
        <v>18</v>
      </c>
      <c r="E100" s="1"/>
      <c r="F100" s="11"/>
      <c r="G100" s="11"/>
      <c r="H100" s="11"/>
      <c r="I100" s="11"/>
      <c r="J100" s="11"/>
      <c r="K100" s="9"/>
      <c r="L100" s="11"/>
      <c r="M100" s="1"/>
      <c r="N100" s="4" t="e">
        <f>_xlfn.STDEV.P(F100:M100)</f>
        <v>#DIV/0!</v>
      </c>
      <c r="O100" s="4">
        <f>MAX(F100:M100)-MIN(F100:M100)</f>
        <v>0</v>
      </c>
      <c r="P100" s="4" t="e">
        <f>AVERAGE(F100:M100)</f>
        <v>#DIV/0!</v>
      </c>
    </row>
    <row r="101" spans="1:16">
      <c r="A101" s="15" t="s">
        <v>50</v>
      </c>
      <c r="B101" s="15" t="s">
        <v>19</v>
      </c>
      <c r="C101" s="1" t="s">
        <v>30</v>
      </c>
      <c r="D101" s="8" t="s">
        <v>18</v>
      </c>
      <c r="E101" s="1"/>
      <c r="F101" s="11">
        <v>-6.3999999999999995</v>
      </c>
      <c r="G101" s="11"/>
      <c r="H101" s="11"/>
      <c r="I101" s="11"/>
      <c r="J101" s="11"/>
      <c r="K101" s="9"/>
      <c r="L101" s="11"/>
      <c r="M101" s="1"/>
      <c r="N101" s="4">
        <f t="shared" ref="N101:N111" si="28">_xlfn.STDEV.P(F101:M101)</f>
        <v>0</v>
      </c>
      <c r="O101" s="4">
        <f t="shared" ref="O101:O111" si="29">MAX(F101:M101)-MIN(F101:M101)</f>
        <v>0</v>
      </c>
      <c r="P101" s="4">
        <f t="shared" ref="P101:P111" si="30">AVERAGE(F101:M101)</f>
        <v>-6.3999999999999995</v>
      </c>
    </row>
    <row r="102" spans="1:16">
      <c r="A102" s="15"/>
      <c r="B102" s="15"/>
      <c r="C102" s="1" t="s">
        <v>54</v>
      </c>
      <c r="D102" s="8" t="s">
        <v>18</v>
      </c>
      <c r="E102" s="1"/>
      <c r="F102" s="11"/>
      <c r="G102" s="11"/>
      <c r="H102" s="11"/>
      <c r="I102" s="11"/>
      <c r="J102" s="11"/>
      <c r="K102" s="9"/>
      <c r="L102" s="11"/>
      <c r="M102" s="1"/>
      <c r="N102" s="4" t="e">
        <f t="shared" si="28"/>
        <v>#DIV/0!</v>
      </c>
      <c r="O102" s="4">
        <f t="shared" si="29"/>
        <v>0</v>
      </c>
      <c r="P102" s="4" t="e">
        <f t="shared" si="30"/>
        <v>#DIV/0!</v>
      </c>
    </row>
    <row r="103" spans="1:16">
      <c r="A103" s="15"/>
      <c r="B103" s="15"/>
      <c r="C103" s="1" t="s">
        <v>31</v>
      </c>
      <c r="D103" s="8" t="s">
        <v>18</v>
      </c>
      <c r="E103" s="1"/>
      <c r="F103" s="11">
        <v>-13.799999999999999</v>
      </c>
      <c r="G103" s="11"/>
      <c r="H103" s="11"/>
      <c r="I103" s="11"/>
      <c r="J103" s="11"/>
      <c r="K103" s="9"/>
      <c r="L103" s="11"/>
      <c r="M103" s="1"/>
      <c r="N103" s="4">
        <f t="shared" si="28"/>
        <v>0</v>
      </c>
      <c r="O103" s="4">
        <f t="shared" si="29"/>
        <v>0</v>
      </c>
      <c r="P103" s="4">
        <f t="shared" si="30"/>
        <v>-13.799999999999999</v>
      </c>
    </row>
    <row r="104" spans="1:16">
      <c r="A104" s="15"/>
      <c r="B104" s="15"/>
      <c r="C104" s="1" t="s">
        <v>39</v>
      </c>
      <c r="D104" s="8" t="s">
        <v>18</v>
      </c>
      <c r="E104" s="1"/>
      <c r="F104" s="11">
        <v>-11</v>
      </c>
      <c r="G104" s="11"/>
      <c r="H104" s="11"/>
      <c r="I104" s="11"/>
      <c r="J104" s="11"/>
      <c r="K104" s="9"/>
      <c r="L104" s="11"/>
      <c r="M104" s="1"/>
      <c r="N104" s="4">
        <f t="shared" si="28"/>
        <v>0</v>
      </c>
      <c r="O104" s="4">
        <f t="shared" si="29"/>
        <v>0</v>
      </c>
      <c r="P104" s="4">
        <f t="shared" si="30"/>
        <v>-11</v>
      </c>
    </row>
    <row r="105" spans="1:16">
      <c r="A105" s="15"/>
      <c r="B105" s="15"/>
      <c r="C105" s="1" t="s">
        <v>55</v>
      </c>
      <c r="D105" s="8" t="s">
        <v>18</v>
      </c>
      <c r="E105" s="1"/>
      <c r="F105" s="11"/>
      <c r="G105" s="11"/>
      <c r="H105" s="11"/>
      <c r="I105" s="11"/>
      <c r="J105" s="11"/>
      <c r="K105" s="9"/>
      <c r="L105" s="11"/>
      <c r="M105" s="1"/>
      <c r="N105" s="4" t="e">
        <f t="shared" si="28"/>
        <v>#DIV/0!</v>
      </c>
      <c r="O105" s="4">
        <f t="shared" si="29"/>
        <v>0</v>
      </c>
      <c r="P105" s="4" t="e">
        <f t="shared" si="30"/>
        <v>#DIV/0!</v>
      </c>
    </row>
    <row r="106" spans="1:16">
      <c r="A106" s="15"/>
      <c r="B106" s="16"/>
      <c r="C106" s="1" t="s">
        <v>58</v>
      </c>
      <c r="D106" s="8" t="s">
        <v>18</v>
      </c>
      <c r="E106" s="1"/>
      <c r="F106" s="11"/>
      <c r="G106" s="11"/>
      <c r="H106" s="11"/>
      <c r="I106" s="11"/>
      <c r="J106" s="11"/>
      <c r="K106" s="9"/>
      <c r="L106" s="11"/>
      <c r="M106" s="1"/>
      <c r="N106" s="4" t="e">
        <f t="shared" si="28"/>
        <v>#DIV/0!</v>
      </c>
      <c r="O106" s="4">
        <f t="shared" si="29"/>
        <v>0</v>
      </c>
      <c r="P106" s="4" t="e">
        <f t="shared" si="30"/>
        <v>#DIV/0!</v>
      </c>
    </row>
    <row r="107" spans="1:16">
      <c r="A107" s="15"/>
      <c r="B107" s="17"/>
      <c r="C107" s="1" t="s">
        <v>53</v>
      </c>
      <c r="D107" s="8" t="s">
        <v>18</v>
      </c>
      <c r="E107" s="1"/>
      <c r="F107" s="11"/>
      <c r="G107" s="11"/>
      <c r="H107" s="11"/>
      <c r="I107" s="11"/>
      <c r="J107" s="11"/>
      <c r="K107" s="9"/>
      <c r="L107" s="11"/>
      <c r="M107" s="1"/>
      <c r="N107" s="4" t="e">
        <f t="shared" si="28"/>
        <v>#DIV/0!</v>
      </c>
      <c r="O107" s="4">
        <f t="shared" si="29"/>
        <v>0</v>
      </c>
      <c r="P107" s="4" t="e">
        <f t="shared" si="30"/>
        <v>#DIV/0!</v>
      </c>
    </row>
    <row r="108" spans="1:16">
      <c r="A108" s="15"/>
      <c r="B108" s="15" t="s">
        <v>26</v>
      </c>
      <c r="C108" s="1" t="s">
        <v>33</v>
      </c>
      <c r="D108" s="8" t="s">
        <v>18</v>
      </c>
      <c r="E108" s="1"/>
      <c r="F108" s="11">
        <v>-8.7999999999999989</v>
      </c>
      <c r="G108" s="11"/>
      <c r="H108" s="11"/>
      <c r="I108" s="11"/>
      <c r="J108" s="11"/>
      <c r="K108" s="10"/>
      <c r="L108" s="11"/>
      <c r="M108" s="1"/>
      <c r="N108" s="4">
        <f t="shared" si="28"/>
        <v>0</v>
      </c>
      <c r="O108" s="4">
        <f t="shared" si="29"/>
        <v>0</v>
      </c>
      <c r="P108" s="4">
        <f t="shared" si="30"/>
        <v>-8.7999999999999989</v>
      </c>
    </row>
    <row r="109" spans="1:16">
      <c r="A109" s="15"/>
      <c r="B109" s="15"/>
      <c r="C109" s="1" t="s">
        <v>40</v>
      </c>
      <c r="D109" s="8" t="s">
        <v>18</v>
      </c>
      <c r="E109" s="1"/>
      <c r="F109" s="11">
        <v>-4.8</v>
      </c>
      <c r="G109" s="11"/>
      <c r="H109" s="11"/>
      <c r="I109" s="11"/>
      <c r="J109" s="11"/>
      <c r="K109" s="9"/>
      <c r="L109" s="11"/>
      <c r="M109" s="1"/>
      <c r="N109" s="4">
        <f t="shared" si="28"/>
        <v>0</v>
      </c>
      <c r="O109" s="4">
        <f t="shared" si="29"/>
        <v>0</v>
      </c>
      <c r="P109" s="4">
        <f t="shared" si="30"/>
        <v>-4.8</v>
      </c>
    </row>
    <row r="110" spans="1:16">
      <c r="A110" s="15"/>
      <c r="B110" s="15"/>
      <c r="C110" s="1" t="s">
        <v>34</v>
      </c>
      <c r="D110" s="8" t="s">
        <v>18</v>
      </c>
      <c r="E110" s="1"/>
      <c r="F110" s="11">
        <v>-13.899999999999999</v>
      </c>
      <c r="G110" s="11"/>
      <c r="H110" s="11"/>
      <c r="I110" s="11"/>
      <c r="J110" s="11"/>
      <c r="K110" s="9"/>
      <c r="L110" s="11"/>
      <c r="M110" s="1"/>
      <c r="N110" s="4">
        <f t="shared" si="28"/>
        <v>0</v>
      </c>
      <c r="O110" s="4">
        <f t="shared" si="29"/>
        <v>0</v>
      </c>
      <c r="P110" s="4">
        <f t="shared" si="30"/>
        <v>-13.899999999999999</v>
      </c>
    </row>
    <row r="111" spans="1:16">
      <c r="A111" s="15"/>
      <c r="B111" s="15"/>
      <c r="C111" s="1" t="s">
        <v>57</v>
      </c>
      <c r="D111" s="8" t="s">
        <v>18</v>
      </c>
      <c r="E111" s="1"/>
      <c r="F111" s="11"/>
      <c r="G111" s="11"/>
      <c r="H111" s="11"/>
      <c r="I111" s="11"/>
      <c r="J111" s="11"/>
      <c r="K111" s="9"/>
      <c r="L111" s="11"/>
      <c r="M111" s="1"/>
      <c r="N111" s="4" t="e">
        <f t="shared" si="28"/>
        <v>#DIV/0!</v>
      </c>
      <c r="O111" s="4">
        <f t="shared" si="29"/>
        <v>0</v>
      </c>
      <c r="P111" s="4" t="e">
        <f t="shared" si="30"/>
        <v>#DIV/0!</v>
      </c>
    </row>
    <row r="112" spans="1:16">
      <c r="A112" s="15"/>
      <c r="B112" s="15"/>
      <c r="C112" s="1" t="s">
        <v>56</v>
      </c>
      <c r="D112" s="8" t="s">
        <v>18</v>
      </c>
      <c r="E112" s="1"/>
      <c r="F112" s="11"/>
      <c r="G112" s="11"/>
      <c r="H112" s="11"/>
      <c r="I112" s="11"/>
      <c r="J112" s="11"/>
      <c r="K112" s="9"/>
      <c r="L112" s="11"/>
      <c r="M112" s="1"/>
      <c r="N112" s="4" t="e">
        <f>_xlfn.STDEV.P(F112:M112)</f>
        <v>#DIV/0!</v>
      </c>
      <c r="O112" s="4">
        <f>MAX(F112:M112)-MIN(F112:M112)</f>
        <v>0</v>
      </c>
      <c r="P112" s="4" t="e">
        <f>AVERAGE(F112:M112)</f>
        <v>#DIV/0!</v>
      </c>
    </row>
    <row r="113" spans="1:16">
      <c r="A113" s="15"/>
      <c r="B113" s="16"/>
      <c r="C113" s="1" t="s">
        <v>59</v>
      </c>
      <c r="D113" s="8" t="s">
        <v>18</v>
      </c>
      <c r="E113" s="1"/>
      <c r="F113" s="11"/>
      <c r="G113" s="11"/>
      <c r="H113" s="11"/>
      <c r="I113" s="11"/>
      <c r="J113" s="11"/>
      <c r="K113" s="9"/>
      <c r="L113" s="11"/>
      <c r="M113" s="1"/>
      <c r="N113" s="4" t="e">
        <f>_xlfn.STDEV.P(F113:M113)</f>
        <v>#DIV/0!</v>
      </c>
      <c r="O113" s="4">
        <f>MAX(F113:M113)-MIN(F113:M113)</f>
        <v>0</v>
      </c>
      <c r="P113" s="4" t="e">
        <f>AVERAGE(F113:M113)</f>
        <v>#DIV/0!</v>
      </c>
    </row>
    <row r="114" spans="1:16">
      <c r="A114" s="15"/>
      <c r="B114" s="18" t="s">
        <v>27</v>
      </c>
      <c r="C114" s="19" t="s">
        <v>35</v>
      </c>
      <c r="D114" s="19" t="s">
        <v>17</v>
      </c>
      <c r="E114" s="1"/>
      <c r="F114" s="1">
        <v>4.8</v>
      </c>
      <c r="G114" s="11"/>
      <c r="H114" s="11"/>
      <c r="I114" s="11"/>
      <c r="J114" s="11"/>
      <c r="K114" s="9"/>
      <c r="L114" s="11"/>
      <c r="M114" s="1"/>
      <c r="N114" s="4">
        <f t="shared" ref="N114:N129" si="31">_xlfn.STDEV.P(F114:M114)</f>
        <v>0</v>
      </c>
      <c r="O114" s="4">
        <f t="shared" ref="O114:O129" si="32">MAX(F114:M114)-MIN(F114:M114)</f>
        <v>0</v>
      </c>
      <c r="P114" s="4">
        <f t="shared" ref="P114:P129" si="33">AVERAGE(F114:M114)</f>
        <v>4.8</v>
      </c>
    </row>
    <row r="115" spans="1:16">
      <c r="A115" s="15"/>
      <c r="B115" s="20"/>
      <c r="C115" s="19" t="s">
        <v>36</v>
      </c>
      <c r="D115" s="19" t="s">
        <v>17</v>
      </c>
      <c r="E115" s="1"/>
      <c r="F115" s="1"/>
      <c r="G115" s="11"/>
      <c r="H115" s="11"/>
      <c r="I115" s="11"/>
      <c r="J115" s="11"/>
      <c r="K115" s="9"/>
      <c r="L115" s="11"/>
      <c r="M115" s="1"/>
      <c r="N115" s="4" t="e">
        <f t="shared" si="31"/>
        <v>#DIV/0!</v>
      </c>
      <c r="O115" s="4">
        <f t="shared" si="32"/>
        <v>0</v>
      </c>
      <c r="P115" s="4" t="e">
        <f t="shared" si="33"/>
        <v>#DIV/0!</v>
      </c>
    </row>
    <row r="116" spans="1:16">
      <c r="A116" s="15"/>
      <c r="B116" s="20"/>
      <c r="C116" s="19" t="s">
        <v>45</v>
      </c>
      <c r="D116" s="19" t="s">
        <v>17</v>
      </c>
      <c r="E116" s="1"/>
      <c r="F116" s="1">
        <v>-14.899999999999999</v>
      </c>
      <c r="G116" s="11"/>
      <c r="H116" s="11"/>
      <c r="I116" s="11"/>
      <c r="J116" s="11"/>
      <c r="K116" s="9"/>
      <c r="L116" s="11"/>
      <c r="M116" s="1"/>
      <c r="N116" s="4">
        <f t="shared" si="31"/>
        <v>0</v>
      </c>
      <c r="O116" s="4">
        <f t="shared" si="32"/>
        <v>0</v>
      </c>
      <c r="P116" s="4">
        <f t="shared" si="33"/>
        <v>-14.899999999999999</v>
      </c>
    </row>
    <row r="117" spans="1:16">
      <c r="A117" s="15"/>
      <c r="B117" s="20"/>
      <c r="C117" s="19" t="s">
        <v>62</v>
      </c>
      <c r="D117" s="19" t="s">
        <v>17</v>
      </c>
      <c r="E117" s="1"/>
      <c r="F117" s="1"/>
      <c r="G117" s="11"/>
      <c r="H117" s="11"/>
      <c r="I117" s="11"/>
      <c r="J117" s="11"/>
      <c r="K117" s="9"/>
      <c r="L117" s="11"/>
      <c r="M117" s="1"/>
      <c r="N117" s="4" t="e">
        <f t="shared" si="31"/>
        <v>#DIV/0!</v>
      </c>
      <c r="O117" s="4">
        <f t="shared" si="32"/>
        <v>0</v>
      </c>
      <c r="P117" s="4" t="e">
        <f t="shared" si="33"/>
        <v>#DIV/0!</v>
      </c>
    </row>
    <row r="118" spans="1:16">
      <c r="A118" s="15"/>
      <c r="B118" s="20"/>
      <c r="C118" s="19" t="s">
        <v>37</v>
      </c>
      <c r="D118" s="19" t="s">
        <v>17</v>
      </c>
      <c r="E118" s="1"/>
      <c r="F118" s="1">
        <v>5.2</v>
      </c>
      <c r="G118" s="11"/>
      <c r="H118" s="11"/>
      <c r="I118" s="11"/>
      <c r="J118" s="11"/>
      <c r="K118" s="9"/>
      <c r="L118" s="11"/>
      <c r="M118" s="1"/>
      <c r="N118" s="4">
        <f t="shared" si="31"/>
        <v>0</v>
      </c>
      <c r="O118" s="4">
        <f t="shared" si="32"/>
        <v>0</v>
      </c>
      <c r="P118" s="4">
        <f t="shared" si="33"/>
        <v>5.2</v>
      </c>
    </row>
    <row r="119" spans="1:16">
      <c r="A119" s="15"/>
      <c r="B119" s="20"/>
      <c r="C119" s="19" t="s">
        <v>61</v>
      </c>
      <c r="D119" s="19" t="s">
        <v>17</v>
      </c>
      <c r="E119" s="1"/>
      <c r="F119" s="1"/>
      <c r="G119" s="11"/>
      <c r="H119" s="11"/>
      <c r="I119" s="11"/>
      <c r="J119" s="11"/>
      <c r="K119" s="9"/>
      <c r="L119" s="11"/>
      <c r="M119" s="1"/>
      <c r="N119" s="4" t="e">
        <f t="shared" si="31"/>
        <v>#DIV/0!</v>
      </c>
      <c r="O119" s="4">
        <f t="shared" si="32"/>
        <v>0</v>
      </c>
      <c r="P119" s="4" t="e">
        <f t="shared" si="33"/>
        <v>#DIV/0!</v>
      </c>
    </row>
    <row r="120" spans="1:16">
      <c r="A120" s="15"/>
      <c r="B120" s="20"/>
      <c r="C120" s="19" t="s">
        <v>48</v>
      </c>
      <c r="D120" s="19" t="s">
        <v>17</v>
      </c>
      <c r="E120" s="1"/>
      <c r="F120" s="1">
        <v>-5.1000000000000005</v>
      </c>
      <c r="G120" s="11"/>
      <c r="H120" s="11"/>
      <c r="I120" s="11"/>
      <c r="J120" s="11"/>
      <c r="K120" s="9"/>
      <c r="L120" s="11"/>
      <c r="M120" s="1"/>
      <c r="N120" s="4">
        <f t="shared" si="31"/>
        <v>0</v>
      </c>
      <c r="O120" s="4">
        <f t="shared" si="32"/>
        <v>0</v>
      </c>
      <c r="P120" s="4">
        <f t="shared" si="33"/>
        <v>-5.1000000000000005</v>
      </c>
    </row>
    <row r="121" spans="1:16">
      <c r="A121" s="15"/>
      <c r="B121" s="21"/>
      <c r="C121" s="19" t="s">
        <v>38</v>
      </c>
      <c r="D121" s="19" t="s">
        <v>17</v>
      </c>
      <c r="E121" s="1"/>
      <c r="F121" s="1"/>
      <c r="G121" s="11"/>
      <c r="H121" s="11"/>
      <c r="I121" s="11"/>
      <c r="J121" s="11"/>
      <c r="K121" s="9"/>
      <c r="L121" s="11"/>
      <c r="M121" s="1"/>
      <c r="N121" s="4" t="e">
        <f t="shared" si="31"/>
        <v>#DIV/0!</v>
      </c>
      <c r="O121" s="4">
        <f t="shared" si="32"/>
        <v>0</v>
      </c>
      <c r="P121" s="4" t="e">
        <f t="shared" si="33"/>
        <v>#DIV/0!</v>
      </c>
    </row>
    <row r="122" spans="1:16">
      <c r="A122" s="15"/>
      <c r="B122" s="18" t="s">
        <v>28</v>
      </c>
      <c r="C122" s="19" t="s">
        <v>41</v>
      </c>
      <c r="D122" s="19" t="s">
        <v>17</v>
      </c>
      <c r="E122" s="1"/>
      <c r="F122" s="1">
        <v>2.4</v>
      </c>
      <c r="G122" s="11"/>
      <c r="H122" s="11"/>
      <c r="I122" s="11"/>
      <c r="J122" s="11"/>
      <c r="K122" s="9"/>
      <c r="L122" s="11"/>
      <c r="M122" s="1"/>
      <c r="N122" s="4">
        <f t="shared" si="31"/>
        <v>0</v>
      </c>
      <c r="O122" s="4">
        <f t="shared" si="32"/>
        <v>0</v>
      </c>
      <c r="P122" s="4">
        <f t="shared" si="33"/>
        <v>2.4</v>
      </c>
    </row>
    <row r="123" spans="1:16">
      <c r="A123" s="15"/>
      <c r="B123" s="20"/>
      <c r="C123" s="19" t="s">
        <v>42</v>
      </c>
      <c r="D123" s="19" t="s">
        <v>17</v>
      </c>
      <c r="E123" s="1"/>
      <c r="F123" s="1"/>
      <c r="G123" s="11"/>
      <c r="H123" s="11"/>
      <c r="I123" s="11"/>
      <c r="J123" s="11"/>
      <c r="K123" s="9"/>
      <c r="L123" s="11"/>
      <c r="M123" s="1"/>
      <c r="N123" s="4" t="e">
        <f t="shared" si="31"/>
        <v>#DIV/0!</v>
      </c>
      <c r="O123" s="4">
        <f t="shared" si="32"/>
        <v>0</v>
      </c>
      <c r="P123" s="4" t="e">
        <f t="shared" si="33"/>
        <v>#DIV/0!</v>
      </c>
    </row>
    <row r="124" spans="1:16">
      <c r="A124" s="15"/>
      <c r="B124" s="20"/>
      <c r="C124" s="19" t="s">
        <v>63</v>
      </c>
      <c r="D124" s="19" t="s">
        <v>17</v>
      </c>
      <c r="E124" s="1"/>
      <c r="F124" s="1"/>
      <c r="G124" s="11"/>
      <c r="H124" s="11"/>
      <c r="I124" s="11"/>
      <c r="J124" s="11"/>
      <c r="K124" s="9"/>
      <c r="L124" s="11"/>
      <c r="M124" s="1"/>
      <c r="N124" s="4" t="e">
        <f t="shared" si="31"/>
        <v>#DIV/0!</v>
      </c>
      <c r="O124" s="4">
        <f t="shared" si="32"/>
        <v>0</v>
      </c>
      <c r="P124" s="4" t="e">
        <f t="shared" si="33"/>
        <v>#DIV/0!</v>
      </c>
    </row>
    <row r="125" spans="1:16">
      <c r="A125" s="15"/>
      <c r="B125" s="20"/>
      <c r="C125" s="19" t="s">
        <v>46</v>
      </c>
      <c r="D125" s="19" t="s">
        <v>17</v>
      </c>
      <c r="E125" s="1"/>
      <c r="F125" s="1">
        <v>-14.899999999999999</v>
      </c>
      <c r="G125" s="11"/>
      <c r="H125" s="11"/>
      <c r="I125" s="11"/>
      <c r="J125" s="11"/>
      <c r="K125" s="9"/>
      <c r="L125" s="11"/>
      <c r="M125" s="1"/>
      <c r="N125" s="4">
        <f t="shared" si="31"/>
        <v>0</v>
      </c>
      <c r="O125" s="4">
        <f t="shared" si="32"/>
        <v>0</v>
      </c>
      <c r="P125" s="4">
        <f t="shared" si="33"/>
        <v>-14.899999999999999</v>
      </c>
    </row>
    <row r="126" spans="1:16">
      <c r="A126" s="15"/>
      <c r="B126" s="20"/>
      <c r="C126" s="19" t="s">
        <v>43</v>
      </c>
      <c r="D126" s="19" t="s">
        <v>17</v>
      </c>
      <c r="E126" s="1"/>
      <c r="F126" s="1">
        <v>2.4</v>
      </c>
      <c r="G126" s="11"/>
      <c r="H126" s="11"/>
      <c r="I126" s="11"/>
      <c r="J126" s="11"/>
      <c r="K126" s="9"/>
      <c r="L126" s="11"/>
      <c r="M126" s="1"/>
      <c r="N126" s="4">
        <f t="shared" si="31"/>
        <v>0</v>
      </c>
      <c r="O126" s="4">
        <f t="shared" si="32"/>
        <v>0</v>
      </c>
      <c r="P126" s="4">
        <f t="shared" si="33"/>
        <v>2.4</v>
      </c>
    </row>
    <row r="127" spans="1:16">
      <c r="A127" s="15"/>
      <c r="B127" s="20"/>
      <c r="C127" s="1" t="s">
        <v>49</v>
      </c>
      <c r="D127" s="19" t="s">
        <v>17</v>
      </c>
      <c r="E127" s="1"/>
      <c r="F127" s="1">
        <v>-5.9</v>
      </c>
      <c r="G127" s="11"/>
      <c r="H127" s="11"/>
      <c r="I127" s="11"/>
      <c r="J127" s="11"/>
      <c r="K127" s="9"/>
      <c r="L127" s="11"/>
      <c r="M127" s="1"/>
      <c r="N127" s="4">
        <f t="shared" si="31"/>
        <v>0</v>
      </c>
      <c r="O127" s="4">
        <f t="shared" si="32"/>
        <v>0</v>
      </c>
      <c r="P127" s="4">
        <f t="shared" si="33"/>
        <v>-5.9</v>
      </c>
    </row>
    <row r="128" spans="1:16">
      <c r="A128" s="15"/>
      <c r="B128" s="20"/>
      <c r="C128" s="1" t="s">
        <v>60</v>
      </c>
      <c r="D128" s="19" t="s">
        <v>17</v>
      </c>
      <c r="E128" s="1"/>
      <c r="F128" s="1"/>
      <c r="G128" s="11"/>
      <c r="H128" s="11"/>
      <c r="I128" s="11"/>
      <c r="J128" s="11"/>
      <c r="K128" s="9"/>
      <c r="L128" s="11"/>
      <c r="M128" s="1"/>
      <c r="N128" s="4" t="e">
        <f t="shared" si="31"/>
        <v>#DIV/0!</v>
      </c>
      <c r="O128" s="4">
        <f t="shared" si="32"/>
        <v>0</v>
      </c>
      <c r="P128" s="4" t="e">
        <f t="shared" si="33"/>
        <v>#DIV/0!</v>
      </c>
    </row>
    <row r="129" spans="1:16">
      <c r="A129" s="16"/>
      <c r="B129" s="16"/>
      <c r="C129" s="1" t="s">
        <v>44</v>
      </c>
      <c r="D129" s="19" t="s">
        <v>17</v>
      </c>
      <c r="E129" s="1"/>
      <c r="F129" s="1"/>
      <c r="G129" s="11"/>
      <c r="H129" s="11"/>
      <c r="I129" s="11"/>
      <c r="J129" s="11"/>
      <c r="K129" s="9"/>
      <c r="L129" s="11"/>
      <c r="M129" s="1"/>
      <c r="N129" s="4" t="e">
        <f t="shared" si="31"/>
        <v>#DIV/0!</v>
      </c>
      <c r="O129" s="4">
        <f t="shared" si="32"/>
        <v>0</v>
      </c>
      <c r="P129" s="4" t="e">
        <f t="shared" si="33"/>
        <v>#DIV/0!</v>
      </c>
    </row>
    <row r="133" spans="1:16">
      <c r="K133" s="7"/>
    </row>
    <row r="134" spans="1:16">
      <c r="K134" s="7"/>
    </row>
    <row r="135" spans="1:16">
      <c r="K135" s="7"/>
    </row>
    <row r="136" spans="1:16">
      <c r="K136" s="7"/>
    </row>
    <row r="137" spans="1:16">
      <c r="K137" s="7"/>
    </row>
    <row r="138" spans="1:16">
      <c r="K138" s="7"/>
    </row>
    <row r="139" spans="1:16">
      <c r="K139" s="7"/>
    </row>
    <row r="140" spans="1:16">
      <c r="K140" s="7"/>
    </row>
    <row r="141" spans="1:16">
      <c r="K141" s="7"/>
    </row>
    <row r="142" spans="1:16">
      <c r="K142" s="7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keywords>CTPClassification=CTP_PUBLIC:VisualMarkings=</cp:keywords>
  <cp:lastModifiedBy>Huawei</cp:lastModifiedBy>
  <dcterms:created xsi:type="dcterms:W3CDTF">2016-10-04T05:14:07Z</dcterms:created>
  <dcterms:modified xsi:type="dcterms:W3CDTF">2017-08-22T15:32:38Z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1491962195</vt:lpwstr>
  </property>
  <property fmtid="{D5CDD505-2E9C-101B-9397-08002B2CF9AE}" pid="6" name="_2015_ms_pID_725343">
    <vt:lpwstr>(3)MF4QumUC0LOp3+jn4uFP6xPcZMh4ZJdp6tVF0Xj3+KPr0Sw9WlNDrGJqBJChD95mFJAxKUWy
TP+6RcG7G9vPqDz700GDCDU7tVJOsOQXJml3gR1L1dvmSip2e2LHsagImfsRFb4x9KKwMhjz
uOHz+TXAbz8bDXL4QumA+jrM3tJVN926gAeKA82EQEJVxMjiaOc/Iw2B7kXjoom9ngRnppKZ
yTG0UFlUf/Rsd4u21Q</vt:lpwstr>
  </property>
  <property fmtid="{D5CDD505-2E9C-101B-9397-08002B2CF9AE}" pid="7" name="_2015_ms_pID_7253431">
    <vt:lpwstr>EbYYwG81QlWKO0vE8PZz//4+upRNu3ShjTWm30VKCPQPM26qiGcxX/
T+YQNFWCTklnbDyMlecVg9WOsfyHcLFrm5kuspR8ER64+dEIJO6buXlSj5w9/XTqzvCyYHVY
i7Pd8paVH/q34liH4SEa79eymmp2kBBAMVIxZSaFCIGzdF8ucxIGrTTTROrVf9doo6ap+81O
PpauL1ThPliRBQdr7ETPO7JMvi+2M1Xvsgmi</vt:lpwstr>
  </property>
  <property fmtid="{D5CDD505-2E9C-101B-9397-08002B2CF9AE}" pid="8" name="_2015_ms_pID_7253432">
    <vt:lpwstr>kg==</vt:lpwstr>
  </property>
  <property fmtid="{D5CDD505-2E9C-101B-9397-08002B2CF9AE}" pid="9" name="TitusGUID">
    <vt:lpwstr>1d6533dd-3b31-4bef-8eb1-55e89ad1480e</vt:lpwstr>
  </property>
  <property fmtid="{D5CDD505-2E9C-101B-9397-08002B2CF9AE}" pid="10" name="CTP_TimeStamp">
    <vt:lpwstr>2017-08-21 14:34:47Z</vt:lpwstr>
  </property>
  <property fmtid="{D5CDD505-2E9C-101B-9397-08002B2CF9AE}" pid="11" name="CTP_BU">
    <vt:lpwstr>NA</vt:lpwstr>
  </property>
  <property fmtid="{D5CDD505-2E9C-101B-9397-08002B2CF9AE}" pid="12" name="CTP_IDSID">
    <vt:lpwstr>NA</vt:lpwstr>
  </property>
  <property fmtid="{D5CDD505-2E9C-101B-9397-08002B2CF9AE}" pid="13" name="CTP_WWID">
    <vt:lpwstr>NA</vt:lpwstr>
  </property>
  <property fmtid="{D5CDD505-2E9C-101B-9397-08002B2CF9AE}" pid="14" name="CTPClassification">
    <vt:lpwstr>CTP_PUBLIC</vt:lpwstr>
  </property>
  <property fmtid="{D5CDD505-2E9C-101B-9397-08002B2CF9AE}" pid="15" name="_AdHocReviewCycleID">
    <vt:i4>2051689515</vt:i4>
  </property>
  <property fmtid="{D5CDD505-2E9C-101B-9397-08002B2CF9AE}" pid="16" name="_NewReviewCycle">
    <vt:lpwstr/>
  </property>
  <property fmtid="{D5CDD505-2E9C-101B-9397-08002B2CF9AE}" pid="17" name="_EmailSubject">
    <vt:lpwstr>[R13 eMTC Non-BL UE] Summary for eMTC Non-BL UE results</vt:lpwstr>
  </property>
  <property fmtid="{D5CDD505-2E9C-101B-9397-08002B2CF9AE}" pid="18" name="_AuthorEmail">
    <vt:lpwstr>sahaia@qti.qualcomm.com</vt:lpwstr>
  </property>
  <property fmtid="{D5CDD505-2E9C-101B-9397-08002B2CF9AE}" pid="19" name="_AuthorEmailDisplayName">
    <vt:lpwstr>Achaleshwar Sahai</vt:lpwstr>
  </property>
  <property fmtid="{D5CDD505-2E9C-101B-9397-08002B2CF9AE}" pid="20" name="_ReviewingToolsShownOnce">
    <vt:lpwstr/>
  </property>
</Properties>
</file>